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g. Kamil Beňo\Documents\Kamil_OI\Kotelny\2025\Zadavacka_kotelny\Podklady\Lucka\Příloha_4_Výkaz výměr\Upraveno\"/>
    </mc:Choice>
  </mc:AlternateContent>
  <bookViews>
    <workbookView xWindow="5070" yWindow="885" windowWidth="27885" windowHeight="18720"/>
  </bookViews>
  <sheets>
    <sheet name="Rekapitulace stavby" sheetId="1" r:id="rId1"/>
    <sheet name="01 - Rekonstrukce plynové..." sheetId="2" r:id="rId2"/>
  </sheets>
  <definedNames>
    <definedName name="_xlnm._FilterDatabase" localSheetId="1" hidden="1">'01 - Rekonstrukce plynové...'!$C$128:$K$282</definedName>
    <definedName name="_xlnm.Print_Titles" localSheetId="1">'01 - Rekonstrukce plynové...'!$128:$128</definedName>
    <definedName name="_xlnm.Print_Titles" localSheetId="0">'Rekapitulace stavby'!$92:$92</definedName>
    <definedName name="_xlnm.Print_Area" localSheetId="1">'01 - Rekonstrukce plynové...'!$C$4:$J$76,'01 - Rekonstrukce plynové...'!$C$82:$J$110,'01 - Rekonstrukce plynové...'!$C$116:$J$282</definedName>
    <definedName name="_xlnm.Print_Area" localSheetId="0">'Rekapitulace stavby'!$D$4:$AO$76,'Rekapitulace stavby'!$C$82:$AQ$96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F126" i="2"/>
  <c r="F125" i="2"/>
  <c r="F123" i="2"/>
  <c r="E121" i="2"/>
  <c r="F92" i="2"/>
  <c r="F91" i="2"/>
  <c r="F89" i="2"/>
  <c r="E87" i="2"/>
  <c r="J24" i="2"/>
  <c r="E24" i="2"/>
  <c r="J92" i="2"/>
  <c r="J23" i="2"/>
  <c r="J21" i="2"/>
  <c r="E21" i="2"/>
  <c r="J125" i="2"/>
  <c r="J20" i="2"/>
  <c r="J123" i="2"/>
  <c r="E7" i="2"/>
  <c r="E119" i="2"/>
  <c r="L90" i="1"/>
  <c r="AM90" i="1"/>
  <c r="AM89" i="1"/>
  <c r="L89" i="1"/>
  <c r="AM87" i="1"/>
  <c r="L87" i="1"/>
  <c r="L85" i="1"/>
  <c r="L84" i="1"/>
  <c r="J273" i="2"/>
  <c r="J254" i="2"/>
  <c r="BK235" i="2"/>
  <c r="BK223" i="2"/>
  <c r="J203" i="2"/>
  <c r="J190" i="2"/>
  <c r="BK171" i="2"/>
  <c r="BK207" i="2"/>
  <c r="BK271" i="2"/>
  <c r="BK260" i="2"/>
  <c r="BK237" i="2"/>
  <c r="J187" i="2"/>
  <c r="J159" i="2"/>
  <c r="J132" i="2"/>
  <c r="BK205" i="2"/>
  <c r="J200" i="2"/>
  <c r="J185" i="2"/>
  <c r="BK172" i="2"/>
  <c r="J155" i="2"/>
  <c r="BK139" i="2"/>
  <c r="BK169" i="2"/>
  <c r="J133" i="2"/>
  <c r="J144" i="2"/>
  <c r="J232" i="2"/>
  <c r="J208" i="2"/>
  <c r="J198" i="2"/>
  <c r="BK183" i="2"/>
  <c r="BK168" i="2"/>
  <c r="J157" i="2"/>
  <c r="AS94" i="1"/>
  <c r="J274" i="2"/>
  <c r="BK263" i="2"/>
  <c r="BK249" i="2"/>
  <c r="BK233" i="2"/>
  <c r="BK212" i="2"/>
  <c r="BK198" i="2"/>
  <c r="BK261" i="2"/>
  <c r="J211" i="2"/>
  <c r="BK194" i="2"/>
  <c r="J277" i="2"/>
  <c r="BK256" i="2"/>
  <c r="BK241" i="2"/>
  <c r="J209" i="2"/>
  <c r="BK191" i="2"/>
  <c r="BK173" i="2"/>
  <c r="J160" i="2"/>
  <c r="BK281" i="2"/>
  <c r="BK270" i="2"/>
  <c r="J256" i="2"/>
  <c r="BK243" i="2"/>
  <c r="J230" i="2"/>
  <c r="J214" i="2"/>
  <c r="J191" i="2"/>
  <c r="BK179" i="2"/>
  <c r="BK152" i="2"/>
  <c r="BK280" i="2"/>
  <c r="J275" i="2"/>
  <c r="BK248" i="2"/>
  <c r="J239" i="2"/>
  <c r="BK220" i="2"/>
  <c r="BK208" i="2"/>
  <c r="J272" i="2"/>
  <c r="BK255" i="2"/>
  <c r="BK210" i="2"/>
  <c r="J196" i="2"/>
  <c r="J177" i="2"/>
  <c r="BK154" i="2"/>
  <c r="BK226" i="2"/>
  <c r="BK211" i="2"/>
  <c r="BK225" i="2"/>
  <c r="BK199" i="2"/>
  <c r="J179" i="2"/>
  <c r="BK162" i="2"/>
  <c r="BK148" i="2"/>
  <c r="BK174" i="2"/>
  <c r="BK140" i="2"/>
  <c r="BK143" i="2"/>
  <c r="BK273" i="2"/>
  <c r="J253" i="2"/>
  <c r="J242" i="2"/>
  <c r="J227" i="2"/>
  <c r="J216" i="2"/>
  <c r="BK204" i="2"/>
  <c r="J268" i="2"/>
  <c r="BK203" i="2"/>
  <c r="BK185" i="2"/>
  <c r="BK160" i="2"/>
  <c r="BK144" i="2"/>
  <c r="J224" i="2"/>
  <c r="BK196" i="2"/>
  <c r="J184" i="2"/>
  <c r="J167" i="2"/>
  <c r="BK161" i="2"/>
  <c r="BK145" i="2"/>
  <c r="BK175" i="2"/>
  <c r="BK153" i="2"/>
  <c r="J135" i="2"/>
  <c r="BK142" i="2"/>
  <c r="BK133" i="2"/>
  <c r="BK268" i="2"/>
  <c r="J245" i="2"/>
  <c r="J222" i="2"/>
  <c r="J197" i="2"/>
  <c r="J180" i="2"/>
  <c r="BK167" i="2"/>
  <c r="BK156" i="2"/>
  <c r="BK276" i="2"/>
  <c r="BK264" i="2"/>
  <c r="BK259" i="2"/>
  <c r="BK242" i="2"/>
  <c r="J237" i="2"/>
  <c r="J223" i="2"/>
  <c r="BK202" i="2"/>
  <c r="BK184" i="2"/>
  <c r="BK176" i="2"/>
  <c r="BK165" i="2"/>
  <c r="J156" i="2"/>
  <c r="BK279" i="2"/>
  <c r="BK269" i="2"/>
  <c r="J252" i="2"/>
  <c r="J243" i="2"/>
  <c r="J225" i="2"/>
  <c r="BK213" i="2"/>
  <c r="BK195" i="2"/>
  <c r="J263" i="2"/>
  <c r="J246" i="2"/>
  <c r="BK209" i="2"/>
  <c r="J271" i="2"/>
  <c r="J249" i="2"/>
  <c r="BK229" i="2"/>
  <c r="J204" i="2"/>
  <c r="J182" i="2"/>
  <c r="J164" i="2"/>
  <c r="J154" i="2"/>
  <c r="BK275" i="2"/>
  <c r="J260" i="2"/>
  <c r="BK250" i="2"/>
  <c r="BK240" i="2"/>
  <c r="J226" i="2"/>
  <c r="J207" i="2"/>
  <c r="J139" i="2"/>
  <c r="J145" i="2"/>
  <c r="J255" i="2"/>
  <c r="J195" i="2"/>
  <c r="J176" i="2"/>
  <c r="J169" i="2"/>
  <c r="BK155" i="2"/>
  <c r="J279" i="2"/>
  <c r="J266" i="2"/>
  <c r="BK252" i="2"/>
  <c r="J241" i="2"/>
  <c r="BK228" i="2"/>
  <c r="BK245" i="2"/>
  <c r="J192" i="2"/>
  <c r="BK158" i="2"/>
  <c r="J143" i="2"/>
  <c r="J221" i="2"/>
  <c r="BK231" i="2"/>
  <c r="J217" i="2"/>
  <c r="BK189" i="2"/>
  <c r="J282" i="2"/>
  <c r="BK265" i="2"/>
  <c r="J248" i="2"/>
  <c r="J240" i="2"/>
  <c r="J220" i="2"/>
  <c r="BK193" i="2"/>
  <c r="J175" i="2"/>
  <c r="J280" i="2"/>
  <c r="BK254" i="2"/>
  <c r="BK244" i="2"/>
  <c r="BK234" i="2"/>
  <c r="J213" i="2"/>
  <c r="BK197" i="2"/>
  <c r="BK180" i="2"/>
  <c r="J173" i="2"/>
  <c r="J162" i="2"/>
  <c r="J142" i="2"/>
  <c r="J276" i="2"/>
  <c r="BK266" i="2"/>
  <c r="BK251" i="2"/>
  <c r="J235" i="2"/>
  <c r="BK222" i="2"/>
  <c r="BK214" i="2"/>
  <c r="J202" i="2"/>
  <c r="BK224" i="2"/>
  <c r="BK230" i="2"/>
  <c r="J205" i="2"/>
  <c r="BK182" i="2"/>
  <c r="BK159" i="2"/>
  <c r="J140" i="2"/>
  <c r="J170" i="2"/>
  <c r="J149" i="2"/>
  <c r="J147" i="2"/>
  <c r="BK135" i="2"/>
  <c r="BK278" i="2"/>
  <c r="J264" i="2"/>
  <c r="BK247" i="2"/>
  <c r="J234" i="2"/>
  <c r="J215" i="2"/>
  <c r="J183" i="2"/>
  <c r="J281" i="2"/>
  <c r="BK257" i="2"/>
  <c r="BK246" i="2"/>
  <c r="J168" i="2"/>
  <c r="J138" i="2"/>
  <c r="BK215" i="2"/>
  <c r="J229" i="2"/>
  <c r="J194" i="2"/>
  <c r="J174" i="2"/>
  <c r="J153" i="2"/>
  <c r="BK136" i="2"/>
  <c r="J146" i="2"/>
  <c r="BK157" i="2"/>
  <c r="J134" i="2"/>
  <c r="J269" i="2"/>
  <c r="BK253" i="2"/>
  <c r="BK239" i="2"/>
  <c r="J199" i="2"/>
  <c r="BK188" i="2"/>
  <c r="J161" i="2"/>
  <c r="BK282" i="2"/>
  <c r="BK274" i="2"/>
  <c r="J261" i="2"/>
  <c r="J251" i="2"/>
  <c r="J238" i="2"/>
  <c r="BK227" i="2"/>
  <c r="J201" i="2"/>
  <c r="BK190" i="2"/>
  <c r="BK177" i="2"/>
  <c r="J166" i="2"/>
  <c r="J148" i="2"/>
  <c r="J278" i="2"/>
  <c r="BK272" i="2"/>
  <c r="J259" i="2"/>
  <c r="J244" i="2"/>
  <c r="J228" i="2"/>
  <c r="BK218" i="2"/>
  <c r="BK192" i="2"/>
  <c r="J257" i="2"/>
  <c r="BK232" i="2"/>
  <c r="J189" i="2"/>
  <c r="J172" i="2"/>
  <c r="BK149" i="2"/>
  <c r="J233" i="2"/>
  <c r="J212" i="2"/>
  <c r="BK216" i="2"/>
  <c r="BK187" i="2"/>
  <c r="BK166" i="2"/>
  <c r="J150" i="2"/>
  <c r="J137" i="2"/>
  <c r="BK150" i="2"/>
  <c r="BK146" i="2"/>
  <c r="J181" i="2"/>
  <c r="J171" i="2"/>
  <c r="J158" i="2"/>
  <c r="BK138" i="2"/>
  <c r="BK277" i="2"/>
  <c r="J265" i="2"/>
  <c r="J250" i="2"/>
  <c r="BK238" i="2"/>
  <c r="BK217" i="2"/>
  <c r="J210" i="2"/>
  <c r="BK201" i="2"/>
  <c r="J270" i="2"/>
  <c r="J247" i="2"/>
  <c r="BK200" i="2"/>
  <c r="J188" i="2"/>
  <c r="BK170" i="2"/>
  <c r="BK147" i="2"/>
  <c r="J231" i="2"/>
  <c r="J218" i="2"/>
  <c r="BK221" i="2"/>
  <c r="J193" i="2"/>
  <c r="BK181" i="2"/>
  <c r="BK164" i="2"/>
  <c r="J152" i="2"/>
  <c r="BK134" i="2"/>
  <c r="J165" i="2"/>
  <c r="BK137" i="2"/>
  <c r="J136" i="2"/>
  <c r="BK132" i="2"/>
  <c r="BK141" i="2" l="1"/>
  <c r="J141" i="2" s="1"/>
  <c r="J99" i="2" s="1"/>
  <c r="T141" i="2"/>
  <c r="BK178" i="2"/>
  <c r="J178" i="2" s="1"/>
  <c r="J102" i="2" s="1"/>
  <c r="T131" i="2"/>
  <c r="P151" i="2"/>
  <c r="R178" i="2"/>
  <c r="BK131" i="2"/>
  <c r="J131" i="2" s="1"/>
  <c r="J98" i="2" s="1"/>
  <c r="P141" i="2"/>
  <c r="T151" i="2"/>
  <c r="R163" i="2"/>
  <c r="P178" i="2"/>
  <c r="P186" i="2"/>
  <c r="BK206" i="2"/>
  <c r="J206" i="2" s="1"/>
  <c r="J104" i="2" s="1"/>
  <c r="T206" i="2"/>
  <c r="BK236" i="2"/>
  <c r="J236" i="2" s="1"/>
  <c r="J106" i="2" s="1"/>
  <c r="P236" i="2"/>
  <c r="BK258" i="2"/>
  <c r="J258" i="2" s="1"/>
  <c r="J107" i="2" s="1"/>
  <c r="R258" i="2"/>
  <c r="P262" i="2"/>
  <c r="R262" i="2"/>
  <c r="P267" i="2"/>
  <c r="R131" i="2"/>
  <c r="BK151" i="2"/>
  <c r="J151" i="2" s="1"/>
  <c r="J100" i="2" s="1"/>
  <c r="BK163" i="2"/>
  <c r="J163" i="2" s="1"/>
  <c r="J101" i="2" s="1"/>
  <c r="P163" i="2"/>
  <c r="BK186" i="2"/>
  <c r="J186" i="2" s="1"/>
  <c r="J103" i="2" s="1"/>
  <c r="R186" i="2"/>
  <c r="P206" i="2"/>
  <c r="BK219" i="2"/>
  <c r="J219" i="2" s="1"/>
  <c r="J105" i="2" s="1"/>
  <c r="R219" i="2"/>
  <c r="T236" i="2"/>
  <c r="BK262" i="2"/>
  <c r="J262" i="2"/>
  <c r="J108" i="2" s="1"/>
  <c r="T262" i="2"/>
  <c r="R267" i="2"/>
  <c r="P131" i="2"/>
  <c r="R141" i="2"/>
  <c r="R151" i="2"/>
  <c r="T163" i="2"/>
  <c r="T178" i="2"/>
  <c r="T186" i="2"/>
  <c r="R206" i="2"/>
  <c r="P219" i="2"/>
  <c r="T219" i="2"/>
  <c r="R236" i="2"/>
  <c r="P258" i="2"/>
  <c r="T258" i="2"/>
  <c r="BK267" i="2"/>
  <c r="J267" i="2" s="1"/>
  <c r="J109" i="2" s="1"/>
  <c r="T267" i="2"/>
  <c r="E85" i="2"/>
  <c r="J89" i="2"/>
  <c r="J91" i="2"/>
  <c r="BE149" i="2"/>
  <c r="BE156" i="2"/>
  <c r="BE158" i="2"/>
  <c r="J126" i="2"/>
  <c r="BE132" i="2"/>
  <c r="BE133" i="2"/>
  <c r="BE136" i="2"/>
  <c r="BE138" i="2"/>
  <c r="BE143" i="2"/>
  <c r="BE148" i="2"/>
  <c r="BE155" i="2"/>
  <c r="BE164" i="2"/>
  <c r="BE146" i="2"/>
  <c r="BE154" i="2"/>
  <c r="BE167" i="2"/>
  <c r="BE169" i="2"/>
  <c r="BE170" i="2"/>
  <c r="BE173" i="2"/>
  <c r="BE175" i="2"/>
  <c r="BE176" i="2"/>
  <c r="BE177" i="2"/>
  <c r="BE179" i="2"/>
  <c r="BE180" i="2"/>
  <c r="BE185" i="2"/>
  <c r="BE187" i="2"/>
  <c r="BE191" i="2"/>
  <c r="BE200" i="2"/>
  <c r="BE218" i="2"/>
  <c r="BE220" i="2"/>
  <c r="BE232" i="2"/>
  <c r="BE204" i="2"/>
  <c r="BE214" i="2"/>
  <c r="BE216" i="2"/>
  <c r="BE217" i="2"/>
  <c r="BE137" i="2"/>
  <c r="BE140" i="2"/>
  <c r="BE142" i="2"/>
  <c r="BE152" i="2"/>
  <c r="BE153" i="2"/>
  <c r="BE171" i="2"/>
  <c r="BE182" i="2"/>
  <c r="BE184" i="2"/>
  <c r="BE190" i="2"/>
  <c r="BE193" i="2"/>
  <c r="BE208" i="2"/>
  <c r="BE215" i="2"/>
  <c r="BE228" i="2"/>
  <c r="BE235" i="2"/>
  <c r="BE239" i="2"/>
  <c r="BE242" i="2"/>
  <c r="BE249" i="2"/>
  <c r="BE251" i="2"/>
  <c r="BE254" i="2"/>
  <c r="BE256" i="2"/>
  <c r="BE269" i="2"/>
  <c r="BE195" i="2"/>
  <c r="BE209" i="2"/>
  <c r="BE221" i="2"/>
  <c r="BE226" i="2"/>
  <c r="BE234" i="2"/>
  <c r="BE237" i="2"/>
  <c r="BE240" i="2"/>
  <c r="BE241" i="2"/>
  <c r="BE244" i="2"/>
  <c r="BE247" i="2"/>
  <c r="BE248" i="2"/>
  <c r="BE253" i="2"/>
  <c r="BE255" i="2"/>
  <c r="BE259" i="2"/>
  <c r="BE265" i="2"/>
  <c r="BE268" i="2"/>
  <c r="BE271" i="2"/>
  <c r="BE273" i="2"/>
  <c r="BE274" i="2"/>
  <c r="BE276" i="2"/>
  <c r="BE134" i="2"/>
  <c r="BE135" i="2"/>
  <c r="BE139" i="2"/>
  <c r="BE144" i="2"/>
  <c r="BE145" i="2"/>
  <c r="BE147" i="2"/>
  <c r="BE150" i="2"/>
  <c r="BE159" i="2"/>
  <c r="BE160" i="2"/>
  <c r="BE161" i="2"/>
  <c r="BE166" i="2"/>
  <c r="BE183" i="2"/>
  <c r="BE188" i="2"/>
  <c r="BE194" i="2"/>
  <c r="BE197" i="2"/>
  <c r="BE199" i="2"/>
  <c r="BE203" i="2"/>
  <c r="BE205" i="2"/>
  <c r="BE210" i="2"/>
  <c r="BE222" i="2"/>
  <c r="BE223" i="2"/>
  <c r="BE224" i="2"/>
  <c r="BE229" i="2"/>
  <c r="BE230" i="2"/>
  <c r="BE231" i="2"/>
  <c r="BE233" i="2"/>
  <c r="BE238" i="2"/>
  <c r="BE245" i="2"/>
  <c r="BE246" i="2"/>
  <c r="BE252" i="2"/>
  <c r="BE257" i="2"/>
  <c r="BE261" i="2"/>
  <c r="BE264" i="2"/>
  <c r="BE272" i="2"/>
  <c r="BE277" i="2"/>
  <c r="BE278" i="2"/>
  <c r="BE279" i="2"/>
  <c r="BE280" i="2"/>
  <c r="BE157" i="2"/>
  <c r="BE162" i="2"/>
  <c r="BE165" i="2"/>
  <c r="BE168" i="2"/>
  <c r="BE172" i="2"/>
  <c r="BE174" i="2"/>
  <c r="BE181" i="2"/>
  <c r="BE189" i="2"/>
  <c r="BE192" i="2"/>
  <c r="BE196" i="2"/>
  <c r="BE198" i="2"/>
  <c r="BE201" i="2"/>
  <c r="BE202" i="2"/>
  <c r="BE207" i="2"/>
  <c r="BE211" i="2"/>
  <c r="BE212" i="2"/>
  <c r="BE213" i="2"/>
  <c r="BE225" i="2"/>
  <c r="BE227" i="2"/>
  <c r="BE243" i="2"/>
  <c r="BE250" i="2"/>
  <c r="BE260" i="2"/>
  <c r="BE263" i="2"/>
  <c r="BE266" i="2"/>
  <c r="BE270" i="2"/>
  <c r="BE275" i="2"/>
  <c r="BE281" i="2"/>
  <c r="BE282" i="2"/>
  <c r="F37" i="2"/>
  <c r="BD95" i="1" s="1"/>
  <c r="BD94" i="1" s="1"/>
  <c r="W33" i="1" s="1"/>
  <c r="F34" i="2"/>
  <c r="BA95" i="1" s="1"/>
  <c r="BA94" i="1" s="1"/>
  <c r="AW94" i="1" s="1"/>
  <c r="AK30" i="1" s="1"/>
  <c r="F36" i="2"/>
  <c r="BC95" i="1" s="1"/>
  <c r="BC94" i="1" s="1"/>
  <c r="W32" i="1" s="1"/>
  <c r="J34" i="2"/>
  <c r="AW95" i="1" s="1"/>
  <c r="F35" i="2"/>
  <c r="BB95" i="1" s="1"/>
  <c r="BB94" i="1" s="1"/>
  <c r="AX94" i="1" s="1"/>
  <c r="P130" i="2" l="1"/>
  <c r="P129" i="2" s="1"/>
  <c r="AU95" i="1" s="1"/>
  <c r="AU94" i="1" s="1"/>
  <c r="R130" i="2"/>
  <c r="R129" i="2"/>
  <c r="T130" i="2"/>
  <c r="T129" i="2" s="1"/>
  <c r="BK130" i="2"/>
  <c r="J130" i="2" s="1"/>
  <c r="J97" i="2" s="1"/>
  <c r="J33" i="2"/>
  <c r="AV95" i="1" s="1"/>
  <c r="AT95" i="1" s="1"/>
  <c r="AY94" i="1"/>
  <c r="W30" i="1"/>
  <c r="W31" i="1"/>
  <c r="F33" i="2"/>
  <c r="AZ95" i="1" s="1"/>
  <c r="AZ94" i="1" s="1"/>
  <c r="W29" i="1" s="1"/>
  <c r="BK129" i="2" l="1"/>
  <c r="J129" i="2" s="1"/>
  <c r="J96" i="2" s="1"/>
  <c r="AV94" i="1"/>
  <c r="AK29" i="1" s="1"/>
  <c r="J30" i="2" l="1"/>
  <c r="AG95" i="1" s="1"/>
  <c r="AG94" i="1" s="1"/>
  <c r="AK26" i="1" s="1"/>
  <c r="AT94" i="1"/>
  <c r="J39" i="2" l="1"/>
  <c r="AN94" i="1"/>
  <c r="AN95" i="1"/>
  <c r="AK35" i="1"/>
</calcChain>
</file>

<file path=xl/sharedStrings.xml><?xml version="1.0" encoding="utf-8"?>
<sst xmlns="http://schemas.openxmlformats.org/spreadsheetml/2006/main" count="2300" uniqueCount="710">
  <si>
    <t>Export Komplet</t>
  </si>
  <si>
    <t/>
  </si>
  <si>
    <t>2.0</t>
  </si>
  <si>
    <t>False</t>
  </si>
  <si>
    <t>{145d74d1-7042-4e1b-b9b7-6f464c8736bd}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</si>
  <si>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</si>
  <si>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</si>
  <si>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</si>
  <si>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</si>
  <si>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</si>
  <si>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</si>
  <si>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</si>
  <si>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</si>
  <si>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</si>
  <si>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Městský úřad, H.Synkové 942</t>
  </si>
  <si>
    <t>0,1</t>
  </si>
  <si>
    <t>KSO:</t>
  </si>
  <si>
    <t>CC-CZ:</t>
  </si>
  <si>
    <t>1</t>
  </si>
  <si>
    <t>Místo:</t>
  </si>
  <si>
    <t>Brumov - Bylnice, H.Synkové 942</t>
  </si>
  <si>
    <t>Datum:</t>
  </si>
  <si>
    <t>10</t>
  </si>
  <si>
    <t>100</t>
  </si>
  <si>
    <t>Zadavatel:</t>
  </si>
  <si>
    <t>IČ:</t>
  </si>
  <si>
    <t>Město Brumov-Bylnice, H.Synkové 942, 763 31</t>
  </si>
  <si>
    <t>DIČ:</t>
  </si>
  <si>
    <t>Zhotovitel:</t>
  </si>
  <si>
    <t>Projektant:</t>
  </si>
  <si>
    <t xml:space="preserve"> 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</si>
  <si>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</si>
  <si>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</si>
  <si>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</si>
  <si>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</si>
  <si>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</si>
  <si>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</si>
  <si>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</si>
  <si>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</si>
  <si>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</si>
  <si>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</si>
  <si>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</si>
  <si>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</si>
  <si>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</si>
  <si>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</si>
  <si>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</si>
  <si>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</si>
  <si>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</si>
  <si>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</si>
  <si>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</si>
  <si>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</si>
  <si>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</si>
  <si>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</si>
  <si>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</si>
  <si>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</si>
  <si>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</si>
  <si>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</si>
  <si>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</si>
  <si>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</si>
  <si>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</si>
  <si>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</si>
  <si>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</si>
  <si>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</si>
  <si>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</si>
  <si>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</si>
  <si>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</si>
  <si>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</si>
  <si>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</si>
  <si>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</si>
  <si>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</si>
  <si>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</si>
  <si>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</si>
  <si>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</si>
  <si>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</si>
  <si>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</si>
  <si>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</si>
  <si>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</si>
  <si>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</si>
  <si>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</si>
  <si>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</si>
  <si>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Rekonstrukce plynové kotelny</t>
  </si>
  <si>
    <t>STA</t>
  </si>
  <si>
    <t>{65234ce1-69d5-4686-b853-0857f69ae357}</t>
  </si>
  <si>
    <t>2</t>
  </si>
  <si>
    <t>KRYCÍ LIST SOUPISU PRACÍ</t>
  </si>
  <si>
    <t>Objekt:</t>
  </si>
  <si>
    <t>01 - Rekonstrukce plynové kotelny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</si>
  <si>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</si>
  <si>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</si>
  <si>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</si>
  <si>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</si>
  <si>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</si>
  <si>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</si>
  <si>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</si>
  <si>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</si>
  <si>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</si>
  <si>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</si>
  <si>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</si>
  <si>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</si>
  <si>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</si>
  <si>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</si>
  <si>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</si>
  <si>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</si>
  <si>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 xml:space="preserve">    783 - Dokončovací práce - nátěry</t>
  </si>
  <si>
    <t xml:space="preserve">    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</si>
  <si>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</si>
  <si>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</si>
  <si>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</si>
  <si>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</si>
  <si>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</si>
  <si>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</si>
  <si>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</si>
  <si>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</si>
  <si>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</si>
  <si>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</si>
  <si>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</si>
  <si>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</si>
  <si>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</si>
  <si>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</si>
  <si>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</si>
  <si>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</si>
  <si>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</si>
  <si>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</si>
  <si>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</si>
  <si>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713410861</t>
  </si>
  <si>
    <t>Odstranění izolace tepelné potrubí pásy nebo rohožemi s AL fólií staženými AL páskou tl do 50 mm</t>
  </si>
  <si>
    <t>m</t>
  </si>
  <si>
    <t>16</t>
  </si>
  <si>
    <t>596181354</t>
  </si>
  <si>
    <t>998713101.1</t>
  </si>
  <si>
    <t>Přesun hmot tonážní pro demontované izolace tepelné v objektech v do 6 m</t>
  </si>
  <si>
    <t>t</t>
  </si>
  <si>
    <t>-1149107396</t>
  </si>
  <si>
    <t>3</t>
  </si>
  <si>
    <t>M</t>
  </si>
  <si>
    <t>63154531</t>
  </si>
  <si>
    <t>pouzdro izolační potrubní z minerální vlny s Al fólií max. 250/100°C 28/30mm</t>
  </si>
  <si>
    <t>32</t>
  </si>
  <si>
    <t>-1078380950</t>
  </si>
  <si>
    <t>4</t>
  </si>
  <si>
    <t>63154573</t>
  </si>
  <si>
    <t>pouzdro izolační potrubní z minerální vlny s Al fólií max. 250/100°C 42/40mm</t>
  </si>
  <si>
    <t>-220547489</t>
  </si>
  <si>
    <t>5</t>
  </si>
  <si>
    <t>63154018</t>
  </si>
  <si>
    <t>pouzdro izolační potrubní z minerální vlny s Al fólií max. 250/100°C 54/40mm</t>
  </si>
  <si>
    <t>-1275880641</t>
  </si>
  <si>
    <t>6</t>
  </si>
  <si>
    <t>713463211</t>
  </si>
  <si>
    <t>Montáž izolace tepelné potrubí potrubními pouzdry s Al fólií staženými Al páskou 1x D do 50 mm</t>
  </si>
  <si>
    <t>32089447</t>
  </si>
  <si>
    <t>7</t>
  </si>
  <si>
    <t>63150983</t>
  </si>
  <si>
    <t>rohož izolační z minerální vlny lamelová s Al fólií tl 50mm ( izolace HVDT)</t>
  </si>
  <si>
    <t>m2</t>
  </si>
  <si>
    <t>-1832813746</t>
  </si>
  <si>
    <t>8</t>
  </si>
  <si>
    <t>713311222</t>
  </si>
  <si>
    <t>Montáž izolace tepelné těles plocha tvarová 2x pásy s Al fólií</t>
  </si>
  <si>
    <t>272217761</t>
  </si>
  <si>
    <t>9</t>
  </si>
  <si>
    <t>998713101</t>
  </si>
  <si>
    <t>Přesun hmot tonážní pro izolace tepelné v objektech v do 6 m</t>
  </si>
  <si>
    <t>423813893</t>
  </si>
  <si>
    <t>721</t>
  </si>
  <si>
    <t>Zdravotechnika - vnitřní kanalizace</t>
  </si>
  <si>
    <t>721174041</t>
  </si>
  <si>
    <t>Potrubí kanalizační z PP připojovací DN 32</t>
  </si>
  <si>
    <t>-518212923</t>
  </si>
  <si>
    <t>11</t>
  </si>
  <si>
    <t>721174043</t>
  </si>
  <si>
    <t>Potrubí kanalizační z PP připojovací DN 50</t>
  </si>
  <si>
    <t>755146135</t>
  </si>
  <si>
    <t>12</t>
  </si>
  <si>
    <t>721171905</t>
  </si>
  <si>
    <t>Potrubí z PP vsazení odbočky do hrdla DN 110</t>
  </si>
  <si>
    <t>kus</t>
  </si>
  <si>
    <t>-1756126869</t>
  </si>
  <si>
    <t>13</t>
  </si>
  <si>
    <t>721194103</t>
  </si>
  <si>
    <t>Vyvedení a upevnění odpadních výpustek DN 32</t>
  </si>
  <si>
    <t>1628267307</t>
  </si>
  <si>
    <t>14</t>
  </si>
  <si>
    <t>721194105</t>
  </si>
  <si>
    <t>Vyvedení a upevnění odpadních výpustek DN 50</t>
  </si>
  <si>
    <t>-405059153</t>
  </si>
  <si>
    <t>HLE.HL21.2</t>
  </si>
  <si>
    <t>Vtok (nálevka) DN32 se zápachovou uzávěrkou a kuličkou pro suchý stav</t>
  </si>
  <si>
    <t>-2016341891</t>
  </si>
  <si>
    <t>721229111</t>
  </si>
  <si>
    <t>Montáž zápachové uzávěrky do DN 50 ostatní typ</t>
  </si>
  <si>
    <t>1786261790</t>
  </si>
  <si>
    <t>17</t>
  </si>
  <si>
    <t>721290111</t>
  </si>
  <si>
    <t>Zkouška těsnosti potrubí kanalizace vodou DN do 125</t>
  </si>
  <si>
    <t>808496262</t>
  </si>
  <si>
    <t>18</t>
  </si>
  <si>
    <t>998721101</t>
  </si>
  <si>
    <t>Přesun hmot tonážní pro vnitřní kanalizace v objektech v do 6 m</t>
  </si>
  <si>
    <t>781348706</t>
  </si>
  <si>
    <t>722</t>
  </si>
  <si>
    <t>Zdravotechnika - vnitřní vodovod</t>
  </si>
  <si>
    <t>19</t>
  </si>
  <si>
    <t>722190901</t>
  </si>
  <si>
    <t>Uzavření nebo otevření vodovodního potrubí při opravách</t>
  </si>
  <si>
    <t>-1797073628</t>
  </si>
  <si>
    <t>20</t>
  </si>
  <si>
    <t>HZS22112.12</t>
  </si>
  <si>
    <t>Demontáž úpravny vody</t>
  </si>
  <si>
    <t>kpl</t>
  </si>
  <si>
    <t>1581292452</t>
  </si>
  <si>
    <t>998722101.1</t>
  </si>
  <si>
    <t>Přesun hmot tonážní pro demontovaný vnitřní vodovod v objektech v do 6 m</t>
  </si>
  <si>
    <t>1940564053</t>
  </si>
  <si>
    <t>22</t>
  </si>
  <si>
    <t>722174002</t>
  </si>
  <si>
    <t>Potrubí vodovodní plastové PPR svar polyfúze PN 16 D 20x2,8 mm</t>
  </si>
  <si>
    <t>-938865536</t>
  </si>
  <si>
    <t>23</t>
  </si>
  <si>
    <t>722181221</t>
  </si>
  <si>
    <t>Ochrana vodovodního potrubí přilepenými termoizolačními trubicemi z PE tl 9 mm DN 22 mm</t>
  </si>
  <si>
    <t>-776124182</t>
  </si>
  <si>
    <t>24</t>
  </si>
  <si>
    <t>722182011</t>
  </si>
  <si>
    <t>Podpůrný žlab pro potrubí D 20</t>
  </si>
  <si>
    <t>-271170624</t>
  </si>
  <si>
    <t>25</t>
  </si>
  <si>
    <t>722220231.1</t>
  </si>
  <si>
    <t>Přechodka dGK PPR PN 20 D 20 x G 1/2" s kovovým vnějším závitem</t>
  </si>
  <si>
    <t>-868581160</t>
  </si>
  <si>
    <t>26</t>
  </si>
  <si>
    <t>722232043</t>
  </si>
  <si>
    <t>Kohout kulový přímý G 1/2" vnitřní závit</t>
  </si>
  <si>
    <t>917582581</t>
  </si>
  <si>
    <t>27</t>
  </si>
  <si>
    <t>722290246</t>
  </si>
  <si>
    <t>Zkouška těsnosti vodovodního potrubí plastového DN do 40</t>
  </si>
  <si>
    <t>1965472844</t>
  </si>
  <si>
    <t>28</t>
  </si>
  <si>
    <t>722290234</t>
  </si>
  <si>
    <t>Proplach a dezinfekce vodovodního potrubí DN do 80</t>
  </si>
  <si>
    <t>-1170531125</t>
  </si>
  <si>
    <t>29</t>
  </si>
  <si>
    <t>998722101</t>
  </si>
  <si>
    <t>Přesun hmot tonážní pro vnitřní vodovod v objektech v do 6 m</t>
  </si>
  <si>
    <t>1291762304</t>
  </si>
  <si>
    <t>723</t>
  </si>
  <si>
    <t>Zdravotechnika - vnitřní plynovod</t>
  </si>
  <si>
    <t>30</t>
  </si>
  <si>
    <t>723190901</t>
  </si>
  <si>
    <t>Uzavření,otevření plynovodního potrubí při opravě</t>
  </si>
  <si>
    <t>-2073961685</t>
  </si>
  <si>
    <t>31</t>
  </si>
  <si>
    <t>723120804</t>
  </si>
  <si>
    <t>Demontáž potrubí ocelové závitové svařované DN do 25</t>
  </si>
  <si>
    <t>388899187</t>
  </si>
  <si>
    <t>723120805</t>
  </si>
  <si>
    <t>Demontáž potrubí ocelové závitové svařované DN od 25 do 50</t>
  </si>
  <si>
    <t>-1118294908</t>
  </si>
  <si>
    <t>33</t>
  </si>
  <si>
    <t>722220862</t>
  </si>
  <si>
    <t>Demontáž armatur závitových se dvěma závity G přes 3/4 do 5/4</t>
  </si>
  <si>
    <t>-916854254</t>
  </si>
  <si>
    <t>34</t>
  </si>
  <si>
    <t>998723101.1</t>
  </si>
  <si>
    <t>Přesun hmot tonážní pro demontovaný vnitřní plynovod v objektech v do 6 m</t>
  </si>
  <si>
    <t>1103657206</t>
  </si>
  <si>
    <t>35</t>
  </si>
  <si>
    <t>723111204</t>
  </si>
  <si>
    <t>Potrubí ocelové závitové černé bezešvé svařované běžné DN 25</t>
  </si>
  <si>
    <t>1797768972</t>
  </si>
  <si>
    <t>36</t>
  </si>
  <si>
    <t>723111206</t>
  </si>
  <si>
    <t>Potrubí ocelové závitové černé bezešvé svařované běžné DN 40</t>
  </si>
  <si>
    <t>-724664325</t>
  </si>
  <si>
    <t>37</t>
  </si>
  <si>
    <t>723190253</t>
  </si>
  <si>
    <t>Výpustky plynovodní vedení a upevnění DN 25</t>
  </si>
  <si>
    <t>708007885</t>
  </si>
  <si>
    <t>38</t>
  </si>
  <si>
    <t>723231164</t>
  </si>
  <si>
    <t>Kohout kulový přímý G 1"  plyn</t>
  </si>
  <si>
    <t>-2123919162</t>
  </si>
  <si>
    <t>39</t>
  </si>
  <si>
    <t>734261235</t>
  </si>
  <si>
    <t xml:space="preserve">Šroubení topenářské přímé G 1 </t>
  </si>
  <si>
    <t>-672542594</t>
  </si>
  <si>
    <t>40</t>
  </si>
  <si>
    <t>734421112</t>
  </si>
  <si>
    <t>Tlakoměr d 160mm, 0 - 6 kPa</t>
  </si>
  <si>
    <t>1258709372</t>
  </si>
  <si>
    <t>41</t>
  </si>
  <si>
    <t>723190907</t>
  </si>
  <si>
    <t>Odvzdušnění nebo napuštění plynovodního potrubí</t>
  </si>
  <si>
    <t>1542018804</t>
  </si>
  <si>
    <t>42</t>
  </si>
  <si>
    <t>723190909</t>
  </si>
  <si>
    <t>Zkouška těsnosti potrubí plynovodního</t>
  </si>
  <si>
    <t>177686354</t>
  </si>
  <si>
    <t>43</t>
  </si>
  <si>
    <t>998723101</t>
  </si>
  <si>
    <t>Přesun hmot tonážní pro vnitřní plynovod v objektech v do 6 m</t>
  </si>
  <si>
    <t>779318935</t>
  </si>
  <si>
    <t>724</t>
  </si>
  <si>
    <t>Zdravotechnika - strojní vybavení</t>
  </si>
  <si>
    <t>44</t>
  </si>
  <si>
    <t>724231128</t>
  </si>
  <si>
    <t>Příslušenství domovních vodáren měřící tlakoměr deformační d 100mm, 0 - 10 bar</t>
  </si>
  <si>
    <t>soubor</t>
  </si>
  <si>
    <t>-1200301798</t>
  </si>
  <si>
    <t>45</t>
  </si>
  <si>
    <t>RDO.FF0612AA</t>
  </si>
  <si>
    <t>Jemný proplachovatelný filtr, MiniPlus-FF06 1/2"</t>
  </si>
  <si>
    <t>-180478335</t>
  </si>
  <si>
    <t>46</t>
  </si>
  <si>
    <t>722239101</t>
  </si>
  <si>
    <t>Montáž armatur vodovodních se dvěma závity G 1/2"</t>
  </si>
  <si>
    <t>-820376506</t>
  </si>
  <si>
    <t>47</t>
  </si>
  <si>
    <t>724150120</t>
  </si>
  <si>
    <t>Zařízení doplňovací kompaktní automatické s oddělovačem BA s externím tlakovým čidlem</t>
  </si>
  <si>
    <t>1376872892</t>
  </si>
  <si>
    <t>48</t>
  </si>
  <si>
    <t>724150120.1</t>
  </si>
  <si>
    <t>elektronický programovatelný vodoměr pro změkčovací armaturu 230V, armatura pro první plnění a doplňování topných soustav</t>
  </si>
  <si>
    <t>1925991551</t>
  </si>
  <si>
    <t>49</t>
  </si>
  <si>
    <t>HZS22112</t>
  </si>
  <si>
    <t>Montáž úpravny vody</t>
  </si>
  <si>
    <t>-2114478433</t>
  </si>
  <si>
    <t>50</t>
  </si>
  <si>
    <t>998724101</t>
  </si>
  <si>
    <t>Přesun hmot tonážní pro strojní vybavení v objektech v do 6 m</t>
  </si>
  <si>
    <t>-1260299169</t>
  </si>
  <si>
    <t>731</t>
  </si>
  <si>
    <t>Ústřední vytápění - kotelny</t>
  </si>
  <si>
    <t>51</t>
  </si>
  <si>
    <t>731391812</t>
  </si>
  <si>
    <t>Vypuštění vody z kotle samospádem pl kotle přes 5 do 10 m2</t>
  </si>
  <si>
    <t>10332756</t>
  </si>
  <si>
    <t>52</t>
  </si>
  <si>
    <t>731100805</t>
  </si>
  <si>
    <t>Demontáž kotle litinového Viadrus, G27 /7 článků</t>
  </si>
  <si>
    <t>-1204836307</t>
  </si>
  <si>
    <t>53</t>
  </si>
  <si>
    <t>HZS22111</t>
  </si>
  <si>
    <t>Demontáž stávající komínové vložky</t>
  </si>
  <si>
    <t>-302000203</t>
  </si>
  <si>
    <t>54</t>
  </si>
  <si>
    <t>998731101.1</t>
  </si>
  <si>
    <t>Přesun hmot tonážní pro demontované kotelny v objektech v do 6 m</t>
  </si>
  <si>
    <t>-568344245</t>
  </si>
  <si>
    <t>55</t>
  </si>
  <si>
    <t>48417606</t>
  </si>
  <si>
    <t>kotel plynový kondenzační závěsný s nerezovým výměníkem ( 80/60°C) 7,8-44,1kW, včetně ekvitermního regulátoru a kaskádového modulu</t>
  </si>
  <si>
    <t>-1064733602</t>
  </si>
  <si>
    <t>56</t>
  </si>
  <si>
    <t>73120420</t>
  </si>
  <si>
    <t>základní rozšiřovací modul</t>
  </si>
  <si>
    <t>97090134</t>
  </si>
  <si>
    <t>57</t>
  </si>
  <si>
    <t>731244494</t>
  </si>
  <si>
    <t>Montáž kotle ocelového závěsného na plyn kondenzačního o výkonu přes 28 do 50 kW</t>
  </si>
  <si>
    <t>589127657</t>
  </si>
  <si>
    <t>58</t>
  </si>
  <si>
    <t>48481000</t>
  </si>
  <si>
    <t>box neutralizační pro neutralizaci kondenzátu</t>
  </si>
  <si>
    <t>-577399351</t>
  </si>
  <si>
    <t>59</t>
  </si>
  <si>
    <t>HZS22113</t>
  </si>
  <si>
    <t>Montáž neutralizačního boxu</t>
  </si>
  <si>
    <t>-1372858902</t>
  </si>
  <si>
    <t>60</t>
  </si>
  <si>
    <t>48477136</t>
  </si>
  <si>
    <t>odkouření pro kondenzační kotle - připojovací adaptér Ø 60/100 na 80/125 mm</t>
  </si>
  <si>
    <t>-1761979367</t>
  </si>
  <si>
    <t>61</t>
  </si>
  <si>
    <t>48477136.1</t>
  </si>
  <si>
    <t>odkouření pro kondenzační kotle - koleno 90° s revizním otvorem d 80/125 mm</t>
  </si>
  <si>
    <t>1988662641</t>
  </si>
  <si>
    <t>62</t>
  </si>
  <si>
    <t>48477136.2</t>
  </si>
  <si>
    <t>odkouření pro kondenzační kotle - koleno 90° d 80/125 mm</t>
  </si>
  <si>
    <t>859419099</t>
  </si>
  <si>
    <t>63</t>
  </si>
  <si>
    <t>48477136.3</t>
  </si>
  <si>
    <t>odkouření pro kondenzační kotle - prodlužovací kus d 80/125 mm, dl.0,5m</t>
  </si>
  <si>
    <t>1202217710</t>
  </si>
  <si>
    <t>64</t>
  </si>
  <si>
    <t>48477136.7</t>
  </si>
  <si>
    <t>odkouření pro kondenzační kotle - prodlužovací kus d 80/125 mm, dl.1,0m</t>
  </si>
  <si>
    <t>-151427268</t>
  </si>
  <si>
    <t>65</t>
  </si>
  <si>
    <t>48477136.4</t>
  </si>
  <si>
    <t>odkouření pro kondenzační kotle - prodlužovací kus d 80/125 mm, dl.2,0m</t>
  </si>
  <si>
    <t>-270538982</t>
  </si>
  <si>
    <t>66</t>
  </si>
  <si>
    <t>48477136.5</t>
  </si>
  <si>
    <t>odkouření pro kondenzační kotle - patní koleno s konzolou d 80/125 mm</t>
  </si>
  <si>
    <t>1163399821</t>
  </si>
  <si>
    <t>67</t>
  </si>
  <si>
    <t>48477136.6</t>
  </si>
  <si>
    <t>odkouření pro kondenzační kotle - komínový poklop d 80 mm</t>
  </si>
  <si>
    <t>-408271275</t>
  </si>
  <si>
    <t>68</t>
  </si>
  <si>
    <t>731810342</t>
  </si>
  <si>
    <t>Montáž odtahu spalin</t>
  </si>
  <si>
    <t>-1372434756</t>
  </si>
  <si>
    <t>69</t>
  </si>
  <si>
    <t>998731101</t>
  </si>
  <si>
    <t>Přesun hmot tonážní pro kotelny v objektech v do 6 m</t>
  </si>
  <si>
    <t>-1236421160</t>
  </si>
  <si>
    <t>732</t>
  </si>
  <si>
    <t>Ústřední vytápění - strojovny</t>
  </si>
  <si>
    <t>70</t>
  </si>
  <si>
    <t>732320812</t>
  </si>
  <si>
    <t>Demontáž beztlaké stávající expanzní nádoby odpojení od rozvodů potrubí obsah do 100 l</t>
  </si>
  <si>
    <t>-1602931695</t>
  </si>
  <si>
    <t>71</t>
  </si>
  <si>
    <t>732324812</t>
  </si>
  <si>
    <t>Demontáž nádrže beztlaké nebo tlakové vypuštění vody z nádrže obsah do 100 l</t>
  </si>
  <si>
    <t>-98286877</t>
  </si>
  <si>
    <t>72</t>
  </si>
  <si>
    <t>732390852</t>
  </si>
  <si>
    <t>Sejmutí odpojených nádrží z konzol na podlahu obsah přes 50 do 100 l</t>
  </si>
  <si>
    <t>-663025696</t>
  </si>
  <si>
    <t>73</t>
  </si>
  <si>
    <t>732420812</t>
  </si>
  <si>
    <t>Demontáž čerpadla oběhového spirálního DN 40</t>
  </si>
  <si>
    <t>-1543075947</t>
  </si>
  <si>
    <t>74</t>
  </si>
  <si>
    <t>998732101.1</t>
  </si>
  <si>
    <t>Přesun hmot tonážní pro demontované strojovny v objektech v do 6 m</t>
  </si>
  <si>
    <t>-146154954</t>
  </si>
  <si>
    <t>75</t>
  </si>
  <si>
    <t>732199100</t>
  </si>
  <si>
    <t>Montáž orientačních štítků, včetně dodávky</t>
  </si>
  <si>
    <t>1062867490</t>
  </si>
  <si>
    <t>76</t>
  </si>
  <si>
    <t>732113118</t>
  </si>
  <si>
    <t>Vyrovnávač dynamických tlaků G 2" PN 6 hydraulický závitový</t>
  </si>
  <si>
    <t>911728974</t>
  </si>
  <si>
    <t>77</t>
  </si>
  <si>
    <t>732331619</t>
  </si>
  <si>
    <t>Nádoba tlaková expanzní pro topnou a chladicí soustavu s membránou závitové připojení PN 0,6 o objemu 140 l</t>
  </si>
  <si>
    <t>-1202419079</t>
  </si>
  <si>
    <t>78</t>
  </si>
  <si>
    <t>732331778</t>
  </si>
  <si>
    <t>Příslušenství k expanzním nádobám bezpečnostní uzávěr G 1 k měření tlaku</t>
  </si>
  <si>
    <t>1583289332</t>
  </si>
  <si>
    <t>79</t>
  </si>
  <si>
    <t>GRS.99411165</t>
  </si>
  <si>
    <t>oběhové čerpadlo s elektronický řízením otáček DN 25, P=92W, 230V, m=3730kg/h, H=4,0m</t>
  </si>
  <si>
    <t>-1743411635</t>
  </si>
  <si>
    <t>80</t>
  </si>
  <si>
    <t>732429212</t>
  </si>
  <si>
    <t>Montáž čerpadla oběhového mokroběžného závitového DN 25</t>
  </si>
  <si>
    <t>761184230</t>
  </si>
  <si>
    <t>81</t>
  </si>
  <si>
    <t>998732101</t>
  </si>
  <si>
    <t>Přesun hmot tonážní pro strojovny v objektech v do 6 m</t>
  </si>
  <si>
    <t>1664282963</t>
  </si>
  <si>
    <t>733</t>
  </si>
  <si>
    <t>Ústřední vytápění - rozvodné potrubí</t>
  </si>
  <si>
    <t>82</t>
  </si>
  <si>
    <t>733110806</t>
  </si>
  <si>
    <t>Demontáž potrubí ocelového závitového DN přes 15 do 32</t>
  </si>
  <si>
    <t>1140891912</t>
  </si>
  <si>
    <t>83</t>
  </si>
  <si>
    <t>733110808</t>
  </si>
  <si>
    <t>Demontáž potrubí ocelového závitového DN přes 32 do 50</t>
  </si>
  <si>
    <t>-836176160</t>
  </si>
  <si>
    <t>84</t>
  </si>
  <si>
    <t>998733101.1</t>
  </si>
  <si>
    <t>Přesun hmot tonážní pro demontované rozvody potrubí v objektech v do 6 m</t>
  </si>
  <si>
    <t>1646757312</t>
  </si>
  <si>
    <t>85</t>
  </si>
  <si>
    <t>733122225</t>
  </si>
  <si>
    <t>Potrubí uhlíkové oceli tenkostěnné vně pozink spojované lisováním D 28x1,5 mm</t>
  </si>
  <si>
    <t>-883818581</t>
  </si>
  <si>
    <t>86</t>
  </si>
  <si>
    <t>733122227</t>
  </si>
  <si>
    <t>Potrubí uhlíkové oceli tenkostěnné vně pozink spojované lisováním D 42x1,5 mm</t>
  </si>
  <si>
    <t>-1305637894</t>
  </si>
  <si>
    <t>87</t>
  </si>
  <si>
    <t>733122228</t>
  </si>
  <si>
    <t>Potrubí uhlíkové oceli tenkostěnné vně pozink spojované lisováním D 54x1,5 mm</t>
  </si>
  <si>
    <t>-766060365</t>
  </si>
  <si>
    <t>88</t>
  </si>
  <si>
    <t>733224205</t>
  </si>
  <si>
    <t>Příplatek za potrubí vedené v kotelnách nebo strojovnách D 28x1,5 mm</t>
  </si>
  <si>
    <t>-1383130354</t>
  </si>
  <si>
    <t>89</t>
  </si>
  <si>
    <t>733224207</t>
  </si>
  <si>
    <t>Příplatek za potrubí vedené v kotelnách nebo strojovnách D 42x1,5 mm</t>
  </si>
  <si>
    <t>-1138496158</t>
  </si>
  <si>
    <t>90</t>
  </si>
  <si>
    <t>733224208</t>
  </si>
  <si>
    <t>Příplatek za potrubí vedené v kotelnách nebo strojovnách D 54x2 mm</t>
  </si>
  <si>
    <t>1790293145</t>
  </si>
  <si>
    <t>91</t>
  </si>
  <si>
    <t>733113114</t>
  </si>
  <si>
    <t>Příplatek k potrubí za zhotovení závitové přípojky DN 20</t>
  </si>
  <si>
    <t>1672257901</t>
  </si>
  <si>
    <t>92</t>
  </si>
  <si>
    <t>733113117</t>
  </si>
  <si>
    <t>Příplatek k potrubí za zhotovení závitové přípojky DN 40</t>
  </si>
  <si>
    <t>-263892543</t>
  </si>
  <si>
    <t>93</t>
  </si>
  <si>
    <t>733113118</t>
  </si>
  <si>
    <t>Příplatek k potrubí za zhotovení závitové přípojky DN 50</t>
  </si>
  <si>
    <t>1026583209</t>
  </si>
  <si>
    <t>94</t>
  </si>
  <si>
    <t>734494218</t>
  </si>
  <si>
    <t>Propojení potrubí DN 50</t>
  </si>
  <si>
    <t>819511433</t>
  </si>
  <si>
    <t>95</t>
  </si>
  <si>
    <t>733190107</t>
  </si>
  <si>
    <t>Zkouška těsnosti potrubí ocelové závitové DN do 40</t>
  </si>
  <si>
    <t>1205835797</t>
  </si>
  <si>
    <t>96</t>
  </si>
  <si>
    <t>733190108</t>
  </si>
  <si>
    <t>Zkouška těsnosti potrubí ocelové závitové DN přes 40 do 50</t>
  </si>
  <si>
    <t>-1767975170</t>
  </si>
  <si>
    <t>97</t>
  </si>
  <si>
    <t>998733101</t>
  </si>
  <si>
    <t>Přesun hmot tonážní pro rozvody potrubí v objektech v do 6 m</t>
  </si>
  <si>
    <t>749742226</t>
  </si>
  <si>
    <t>734</t>
  </si>
  <si>
    <t>Ústřední vytápění - armatury</t>
  </si>
  <si>
    <t>98</t>
  </si>
  <si>
    <t>734200824</t>
  </si>
  <si>
    <t>Demontáž armatury závitové se dvěma závitypřes G 6/4 do G 2</t>
  </si>
  <si>
    <t>-415848425</t>
  </si>
  <si>
    <t>99</t>
  </si>
  <si>
    <t>734410811</t>
  </si>
  <si>
    <t>Demontáž teploměru přímého nebo rohového s ochranným pouzdrem</t>
  </si>
  <si>
    <t>-555269909</t>
  </si>
  <si>
    <t>734420811</t>
  </si>
  <si>
    <t>Demontáž tlakoměru se spodním připojením</t>
  </si>
  <si>
    <t>-1511201228</t>
  </si>
  <si>
    <t>101</t>
  </si>
  <si>
    <t>998734101.1</t>
  </si>
  <si>
    <t>Přesun hmot tonážní pro demontované armatury v objektech v do 6 m</t>
  </si>
  <si>
    <t>1437407814</t>
  </si>
  <si>
    <t>102</t>
  </si>
  <si>
    <t>734211120</t>
  </si>
  <si>
    <t>Ventil závitový odvzdušňovací G 1/2 automatický</t>
  </si>
  <si>
    <t>-1832946204</t>
  </si>
  <si>
    <t>103</t>
  </si>
  <si>
    <t>734220104</t>
  </si>
  <si>
    <t>Ventil závitový regulační přímý G 6/4 vyvažovací bez vypouštění</t>
  </si>
  <si>
    <t>1185419643</t>
  </si>
  <si>
    <t>104</t>
  </si>
  <si>
    <t>734242416</t>
  </si>
  <si>
    <t>Ventil závitový zpětný přímý G 6/4</t>
  </si>
  <si>
    <t>-1279312574</t>
  </si>
  <si>
    <t>105</t>
  </si>
  <si>
    <t>734242417</t>
  </si>
  <si>
    <t>Ventil závitový zpětný přímý G 2</t>
  </si>
  <si>
    <t>1382094292</t>
  </si>
  <si>
    <t>106</t>
  </si>
  <si>
    <t>734251212</t>
  </si>
  <si>
    <t>Ventil závitový pojistný rohový G 3/4 provozní tlak do 4 barů</t>
  </si>
  <si>
    <t>492853559</t>
  </si>
  <si>
    <t>107</t>
  </si>
  <si>
    <t>-1700488633</t>
  </si>
  <si>
    <t>108</t>
  </si>
  <si>
    <t>734261237</t>
  </si>
  <si>
    <t xml:space="preserve">Šroubení topenářské přímé G 6/4 </t>
  </si>
  <si>
    <t>1242834770</t>
  </si>
  <si>
    <t>109</t>
  </si>
  <si>
    <t>734261238</t>
  </si>
  <si>
    <t xml:space="preserve">Šroubení topenářské přímé G 2 </t>
  </si>
  <si>
    <t>-1508424980</t>
  </si>
  <si>
    <t>110</t>
  </si>
  <si>
    <t>734291123</t>
  </si>
  <si>
    <t>Kohout plnící a vypouštěcí G 1/2</t>
  </si>
  <si>
    <t>191767892</t>
  </si>
  <si>
    <t>111</t>
  </si>
  <si>
    <t>734291267</t>
  </si>
  <si>
    <t>Filtr závitový pro topné a chladicí systémy přímý G 2 s vnitřními závity</t>
  </si>
  <si>
    <t>-2046247258</t>
  </si>
  <si>
    <t>112</t>
  </si>
  <si>
    <t>734291316</t>
  </si>
  <si>
    <t>Magnetický filtr nečistot a kalu G 6/4" s vnitřními závity, včetně izolace</t>
  </si>
  <si>
    <t>-2137392400</t>
  </si>
  <si>
    <t>113</t>
  </si>
  <si>
    <t>734292717</t>
  </si>
  <si>
    <t>Kohout kulový přímý G 1 1/2 vnitřní závit</t>
  </si>
  <si>
    <t>561343493</t>
  </si>
  <si>
    <t>114</t>
  </si>
  <si>
    <t>734292718</t>
  </si>
  <si>
    <t>Kohout kulový přímý G 2 vnitřní závit</t>
  </si>
  <si>
    <t>-1920519998</t>
  </si>
  <si>
    <t>115</t>
  </si>
  <si>
    <t>734411113</t>
  </si>
  <si>
    <t>Teploměr technický s pevným stonkem a jímkou zadní připojení průměr 80 mm délky 50 mm</t>
  </si>
  <si>
    <t>1246898839</t>
  </si>
  <si>
    <t>116</t>
  </si>
  <si>
    <t>734100120</t>
  </si>
  <si>
    <t>drobný instalační závitivý materiál ( závitivá kolena, vsuvky, T-kusy, redukce, závitové přechody)</t>
  </si>
  <si>
    <t>593028661</t>
  </si>
  <si>
    <t>117</t>
  </si>
  <si>
    <t>HZS2211.1</t>
  </si>
  <si>
    <t>Montáž závitových tvarovek</t>
  </si>
  <si>
    <t>-272985952</t>
  </si>
  <si>
    <t>118</t>
  </si>
  <si>
    <t>998734101</t>
  </si>
  <si>
    <t>Přesun hmot tonážní pro armatury v objektech v do 6 m</t>
  </si>
  <si>
    <t>-1280708526</t>
  </si>
  <si>
    <t>767</t>
  </si>
  <si>
    <t>Konstrukce zámečnické</t>
  </si>
  <si>
    <t>119</t>
  </si>
  <si>
    <t>767800100</t>
  </si>
  <si>
    <t>závěsný materiál pro uložení potrubí</t>
  </si>
  <si>
    <t>kg</t>
  </si>
  <si>
    <t>-1311430423</t>
  </si>
  <si>
    <t>120</t>
  </si>
  <si>
    <t>767995111</t>
  </si>
  <si>
    <t>Montáž atypických zámečnických konstrukcí hm do 5 kg</t>
  </si>
  <si>
    <t>1983297778</t>
  </si>
  <si>
    <t>121</t>
  </si>
  <si>
    <t>998767101</t>
  </si>
  <si>
    <t>Přesun hmot tonážní pro zámečnické konstrukce v objektech v do 6 m</t>
  </si>
  <si>
    <t>56496215</t>
  </si>
  <si>
    <t>783</t>
  </si>
  <si>
    <t>Dokončovací práce - nátěry</t>
  </si>
  <si>
    <t>122</t>
  </si>
  <si>
    <t>783314101</t>
  </si>
  <si>
    <t>Základní jednonásobný syntetický nátěr zámečnických konstrukcí</t>
  </si>
  <si>
    <t>-1301557766</t>
  </si>
  <si>
    <t>123</t>
  </si>
  <si>
    <t>783317101</t>
  </si>
  <si>
    <t>Krycí jednonásobný syntetický standardní nátěr zámečnických konstrukcí</t>
  </si>
  <si>
    <t>-146389345</t>
  </si>
  <si>
    <t>124</t>
  </si>
  <si>
    <t>783614551</t>
  </si>
  <si>
    <t>Základní jednonásobný syntetický nátěr potrubí DN do 50 mm</t>
  </si>
  <si>
    <t>2022514061</t>
  </si>
  <si>
    <t>125</t>
  </si>
  <si>
    <t>783617611</t>
  </si>
  <si>
    <t>Krycí dvojnásobný syntetický nátěr potrubí DN do 50 mm</t>
  </si>
  <si>
    <t>-959501175</t>
  </si>
  <si>
    <t>OST</t>
  </si>
  <si>
    <t>Ostatní</t>
  </si>
  <si>
    <t>126</t>
  </si>
  <si>
    <t>HZS2211.2</t>
  </si>
  <si>
    <t>Topná zkouška</t>
  </si>
  <si>
    <t>hod</t>
  </si>
  <si>
    <t>1400680360</t>
  </si>
  <si>
    <t>127</t>
  </si>
  <si>
    <t>HZS2211.4</t>
  </si>
  <si>
    <t>HZS-Nepředvídatelné práce</t>
  </si>
  <si>
    <t>1364263092</t>
  </si>
  <si>
    <t>128</t>
  </si>
  <si>
    <t>HZS2211.5</t>
  </si>
  <si>
    <t>HZS-Stavební přípomoce ( sekání drážek a průrazů)</t>
  </si>
  <si>
    <t>1550454581</t>
  </si>
  <si>
    <t>129</t>
  </si>
  <si>
    <t>Os - 02</t>
  </si>
  <si>
    <t>Revize plynovodu</t>
  </si>
  <si>
    <t>512</t>
  </si>
  <si>
    <t>-201816477</t>
  </si>
  <si>
    <t>130</t>
  </si>
  <si>
    <t>Os - 03</t>
  </si>
  <si>
    <t>Revize odtahu spalin</t>
  </si>
  <si>
    <t>-1186659760</t>
  </si>
  <si>
    <t>131</t>
  </si>
  <si>
    <t>Os - 04</t>
  </si>
  <si>
    <t>Uvedení plynového kondenzačního kotle do provozu</t>
  </si>
  <si>
    <t>1565155407</t>
  </si>
  <si>
    <t>132</t>
  </si>
  <si>
    <t>Os - 05</t>
  </si>
  <si>
    <t>Montážní plošina, lešení</t>
  </si>
  <si>
    <t>1986287053</t>
  </si>
  <si>
    <t>133</t>
  </si>
  <si>
    <t>Os - 06</t>
  </si>
  <si>
    <t>Nastavení vyvažovacích armatur, včetně vystavení protokolu</t>
  </si>
  <si>
    <t>-1475245007</t>
  </si>
  <si>
    <t>134</t>
  </si>
  <si>
    <t>Os - 07</t>
  </si>
  <si>
    <t>Montáž a nastavení regulace plynového kotle</t>
  </si>
  <si>
    <t>-334643224</t>
  </si>
  <si>
    <t>135</t>
  </si>
  <si>
    <t>Os - 08</t>
  </si>
  <si>
    <t>Výchozí revize tlakových nádob</t>
  </si>
  <si>
    <t>-302013563</t>
  </si>
  <si>
    <t>136</t>
  </si>
  <si>
    <t>Os - 09</t>
  </si>
  <si>
    <t>Zařízení staveniště</t>
  </si>
  <si>
    <t>-904150856</t>
  </si>
  <si>
    <t>137</t>
  </si>
  <si>
    <t>Os - 010</t>
  </si>
  <si>
    <t>Odvoz demontovaného materiálu na skládku</t>
  </si>
  <si>
    <t>-1910998192</t>
  </si>
  <si>
    <t>138</t>
  </si>
  <si>
    <t>Os - 011</t>
  </si>
  <si>
    <t>Dokumentace skutečného provedení</t>
  </si>
  <si>
    <t>911092154</t>
  </si>
  <si>
    <t>139</t>
  </si>
  <si>
    <t>Os - 012</t>
  </si>
  <si>
    <t>1098596880</t>
  </si>
  <si>
    <t>140</t>
  </si>
  <si>
    <t>Os - 013</t>
  </si>
  <si>
    <t>2062014739</t>
  </si>
  <si>
    <t>Brumov - Bylnice, H. Synkové 942, 763 31</t>
  </si>
  <si>
    <t>Elektromontážní práce (ostatní související elektromontážní práce související s plnou funkčností dodávaného zařízení)</t>
  </si>
  <si>
    <t>Stavební úpravy (drobné stavební úpravy dotčených  povrchů)</t>
  </si>
  <si>
    <t>MESTOBRUMOVBYLNICE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</si>
</sst>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U20" sqref="U2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49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77" t="s">
        <v>709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R5" s="16"/>
      <c r="BS5" s="13" t="s">
        <v>6</v>
      </c>
    </row>
    <row r="6" spans="1:74" ht="36.950000000000003" customHeight="1">
      <c r="B6" s="16"/>
      <c r="D6" s="21" t="s">
        <v>13</v>
      </c>
      <c r="K6" s="178" t="s">
        <v>14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R6" s="16"/>
      <c r="BS6" s="13" t="s">
        <v>15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18</v>
      </c>
    </row>
    <row r="8" spans="1:74" ht="12" customHeight="1">
      <c r="B8" s="16"/>
      <c r="D8" s="22" t="s">
        <v>19</v>
      </c>
      <c r="K8" s="20" t="s">
        <v>20</v>
      </c>
      <c r="AK8" s="22" t="s">
        <v>21</v>
      </c>
      <c r="AN8" s="20"/>
      <c r="AR8" s="16"/>
      <c r="BS8" s="13" t="s">
        <v>22</v>
      </c>
    </row>
    <row r="9" spans="1:74" ht="14.45" customHeight="1">
      <c r="B9" s="16"/>
      <c r="AR9" s="16"/>
      <c r="BS9" s="13" t="s">
        <v>23</v>
      </c>
    </row>
    <row r="10" spans="1:74" ht="12" customHeight="1">
      <c r="B10" s="16"/>
      <c r="D10" s="22" t="s">
        <v>24</v>
      </c>
      <c r="AK10" s="22" t="s">
        <v>25</v>
      </c>
      <c r="AN10" s="20" t="s">
        <v>1</v>
      </c>
      <c r="AR10" s="16"/>
      <c r="BS10" s="13" t="s">
        <v>15</v>
      </c>
    </row>
    <row r="11" spans="1:74" ht="18.399999999999999" customHeight="1">
      <c r="B11" s="16"/>
      <c r="E11" s="20" t="s">
        <v>26</v>
      </c>
      <c r="AK11" s="22" t="s">
        <v>27</v>
      </c>
      <c r="AN11" s="20" t="s">
        <v>1</v>
      </c>
      <c r="AR11" s="16"/>
      <c r="BS11" s="13" t="s">
        <v>15</v>
      </c>
    </row>
    <row r="12" spans="1:74" ht="6.95" customHeight="1">
      <c r="B12" s="16"/>
      <c r="AR12" s="16"/>
      <c r="BS12" s="13" t="s">
        <v>15</v>
      </c>
    </row>
    <row r="13" spans="1:74" ht="12" customHeight="1">
      <c r="B13" s="16"/>
      <c r="D13" s="22" t="s">
        <v>28</v>
      </c>
      <c r="AK13" s="22" t="s">
        <v>25</v>
      </c>
      <c r="AN13" s="20"/>
      <c r="AR13" s="16"/>
      <c r="BS13" s="13" t="s">
        <v>15</v>
      </c>
    </row>
    <row r="14" spans="1:74" ht="12.75">
      <c r="B14" s="16"/>
      <c r="E14" s="20"/>
      <c r="AK14" s="22" t="s">
        <v>27</v>
      </c>
      <c r="AN14" s="20"/>
      <c r="AR14" s="16"/>
      <c r="BS14" s="13" t="s">
        <v>15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29</v>
      </c>
      <c r="AK16" s="22" t="s">
        <v>25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30</v>
      </c>
      <c r="AK17" s="22" t="s">
        <v>27</v>
      </c>
      <c r="AN17" s="20" t="s">
        <v>1</v>
      </c>
      <c r="AR17" s="16"/>
      <c r="BS17" s="13" t="s">
        <v>3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31</v>
      </c>
      <c r="AK19" s="22" t="s">
        <v>25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30</v>
      </c>
      <c r="AK20" s="22" t="s">
        <v>27</v>
      </c>
      <c r="AN20" s="20" t="s">
        <v>1</v>
      </c>
      <c r="AR20" s="16"/>
      <c r="BS20" s="13" t="s">
        <v>32</v>
      </c>
    </row>
    <row r="21" spans="2:71" ht="6.95" customHeight="1">
      <c r="B21" s="16"/>
      <c r="AR21" s="16"/>
    </row>
    <row r="22" spans="2:71" ht="12" customHeight="1">
      <c r="B22" s="16"/>
      <c r="D22" s="22" t="s">
        <v>33</v>
      </c>
      <c r="AR22" s="16"/>
    </row>
    <row r="23" spans="2:71" ht="16.5" customHeight="1">
      <c r="B23" s="16"/>
      <c r="E23" s="179" t="s">
        <v>1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0">
        <f>ROUND(AG94,2)</f>
        <v>0</v>
      </c>
      <c r="AL26" s="181"/>
      <c r="AM26" s="181"/>
      <c r="AN26" s="181"/>
      <c r="AO26" s="181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82" t="s">
        <v>35</v>
      </c>
      <c r="M28" s="182"/>
      <c r="N28" s="182"/>
      <c r="O28" s="182"/>
      <c r="P28" s="182"/>
      <c r="W28" s="182" t="s">
        <v>36</v>
      </c>
      <c r="X28" s="182"/>
      <c r="Y28" s="182"/>
      <c r="Z28" s="182"/>
      <c r="AA28" s="182"/>
      <c r="AB28" s="182"/>
      <c r="AC28" s="182"/>
      <c r="AD28" s="182"/>
      <c r="AE28" s="182"/>
      <c r="AK28" s="182" t="s">
        <v>37</v>
      </c>
      <c r="AL28" s="182"/>
      <c r="AM28" s="182"/>
      <c r="AN28" s="182"/>
      <c r="AO28" s="182"/>
      <c r="AR28" s="25"/>
    </row>
    <row r="29" spans="2:71" s="2" customFormat="1" ht="14.45" customHeight="1">
      <c r="B29" s="29"/>
      <c r="D29" s="22" t="s">
        <v>38</v>
      </c>
      <c r="F29" s="22" t="s">
        <v>39</v>
      </c>
      <c r="L29" s="167">
        <v>0.21</v>
      </c>
      <c r="M29" s="166"/>
      <c r="N29" s="166"/>
      <c r="O29" s="166"/>
      <c r="P29" s="166"/>
      <c r="W29" s="165">
        <f>ROUND(AZ94, 2)</f>
        <v>0</v>
      </c>
      <c r="X29" s="166"/>
      <c r="Y29" s="166"/>
      <c r="Z29" s="166"/>
      <c r="AA29" s="166"/>
      <c r="AB29" s="166"/>
      <c r="AC29" s="166"/>
      <c r="AD29" s="166"/>
      <c r="AE29" s="166"/>
      <c r="AK29" s="165">
        <f>ROUND(AV94, 2)</f>
        <v>0</v>
      </c>
      <c r="AL29" s="166"/>
      <c r="AM29" s="166"/>
      <c r="AN29" s="166"/>
      <c r="AO29" s="166"/>
      <c r="AR29" s="29"/>
    </row>
    <row r="30" spans="2:71" s="2" customFormat="1" ht="14.45" customHeight="1">
      <c r="B30" s="29"/>
      <c r="F30" s="22" t="s">
        <v>40</v>
      </c>
      <c r="L30" s="167">
        <v>0.15</v>
      </c>
      <c r="M30" s="166"/>
      <c r="N30" s="166"/>
      <c r="O30" s="166"/>
      <c r="P30" s="166"/>
      <c r="W30" s="165">
        <f>ROUND(BA94, 2)</f>
        <v>0</v>
      </c>
      <c r="X30" s="166"/>
      <c r="Y30" s="166"/>
      <c r="Z30" s="166"/>
      <c r="AA30" s="166"/>
      <c r="AB30" s="166"/>
      <c r="AC30" s="166"/>
      <c r="AD30" s="166"/>
      <c r="AE30" s="166"/>
      <c r="AK30" s="165">
        <f>ROUND(AW94, 2)</f>
        <v>0</v>
      </c>
      <c r="AL30" s="166"/>
      <c r="AM30" s="166"/>
      <c r="AN30" s="166"/>
      <c r="AO30" s="166"/>
      <c r="AR30" s="29"/>
    </row>
    <row r="31" spans="2:71" s="2" customFormat="1" ht="14.45" hidden="1" customHeight="1">
      <c r="B31" s="29"/>
      <c r="F31" s="22" t="s">
        <v>41</v>
      </c>
      <c r="L31" s="167">
        <v>0.21</v>
      </c>
      <c r="M31" s="166"/>
      <c r="N31" s="166"/>
      <c r="O31" s="166"/>
      <c r="P31" s="166"/>
      <c r="W31" s="165">
        <f>ROUND(BB94, 2)</f>
        <v>0</v>
      </c>
      <c r="X31" s="166"/>
      <c r="Y31" s="166"/>
      <c r="Z31" s="166"/>
      <c r="AA31" s="166"/>
      <c r="AB31" s="166"/>
      <c r="AC31" s="166"/>
      <c r="AD31" s="166"/>
      <c r="AE31" s="166"/>
      <c r="AK31" s="165">
        <v>0</v>
      </c>
      <c r="AL31" s="166"/>
      <c r="AM31" s="166"/>
      <c r="AN31" s="166"/>
      <c r="AO31" s="166"/>
      <c r="AR31" s="29"/>
    </row>
    <row r="32" spans="2:71" s="2" customFormat="1" ht="14.45" hidden="1" customHeight="1">
      <c r="B32" s="29"/>
      <c r="F32" s="22" t="s">
        <v>42</v>
      </c>
      <c r="L32" s="167">
        <v>0.15</v>
      </c>
      <c r="M32" s="166"/>
      <c r="N32" s="166"/>
      <c r="O32" s="166"/>
      <c r="P32" s="166"/>
      <c r="W32" s="165">
        <f>ROUND(BC94, 2)</f>
        <v>0</v>
      </c>
      <c r="X32" s="166"/>
      <c r="Y32" s="166"/>
      <c r="Z32" s="166"/>
      <c r="AA32" s="166"/>
      <c r="AB32" s="166"/>
      <c r="AC32" s="166"/>
      <c r="AD32" s="166"/>
      <c r="AE32" s="166"/>
      <c r="AK32" s="165">
        <v>0</v>
      </c>
      <c r="AL32" s="166"/>
      <c r="AM32" s="166"/>
      <c r="AN32" s="166"/>
      <c r="AO32" s="166"/>
      <c r="AR32" s="29"/>
    </row>
    <row r="33" spans="2:44" s="2" customFormat="1" ht="14.45" hidden="1" customHeight="1">
      <c r="B33" s="29"/>
      <c r="F33" s="22" t="s">
        <v>43</v>
      </c>
      <c r="L33" s="167">
        <v>0</v>
      </c>
      <c r="M33" s="166"/>
      <c r="N33" s="166"/>
      <c r="O33" s="166"/>
      <c r="P33" s="166"/>
      <c r="W33" s="165">
        <f>ROUND(BD94, 2)</f>
        <v>0</v>
      </c>
      <c r="X33" s="166"/>
      <c r="Y33" s="166"/>
      <c r="Z33" s="166"/>
      <c r="AA33" s="166"/>
      <c r="AB33" s="166"/>
      <c r="AC33" s="166"/>
      <c r="AD33" s="166"/>
      <c r="AE33" s="166"/>
      <c r="AK33" s="165">
        <v>0</v>
      </c>
      <c r="AL33" s="166"/>
      <c r="AM33" s="166"/>
      <c r="AN33" s="166"/>
      <c r="AO33" s="166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44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45</v>
      </c>
      <c r="U35" s="32"/>
      <c r="V35" s="32"/>
      <c r="W35" s="32"/>
      <c r="X35" s="168" t="s">
        <v>46</v>
      </c>
      <c r="Y35" s="169"/>
      <c r="Z35" s="169"/>
      <c r="AA35" s="169"/>
      <c r="AB35" s="169"/>
      <c r="AC35" s="32"/>
      <c r="AD35" s="32"/>
      <c r="AE35" s="32"/>
      <c r="AF35" s="32"/>
      <c r="AG35" s="32"/>
      <c r="AH35" s="32"/>
      <c r="AI35" s="32"/>
      <c r="AJ35" s="32"/>
      <c r="AK35" s="170">
        <f>SUM(AK26:AK33)</f>
        <v>0</v>
      </c>
      <c r="AL35" s="169"/>
      <c r="AM35" s="169"/>
      <c r="AN35" s="169"/>
      <c r="AO35" s="171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47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48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49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50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49</v>
      </c>
      <c r="AI60" s="27"/>
      <c r="AJ60" s="27"/>
      <c r="AK60" s="27"/>
      <c r="AL60" s="27"/>
      <c r="AM60" s="36" t="s">
        <v>50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51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52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49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50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49</v>
      </c>
      <c r="AI75" s="27"/>
      <c r="AJ75" s="27"/>
      <c r="AK75" s="27"/>
      <c r="AL75" s="27"/>
      <c r="AM75" s="36" t="s">
        <v>50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53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MESTOBRUMOVBYLNICE</v>
      </c>
      <c r="AR84" s="41"/>
    </row>
    <row r="85" spans="1:91" s="4" customFormat="1" ht="36.950000000000003" customHeight="1">
      <c r="B85" s="42"/>
      <c r="C85" s="43" t="s">
        <v>13</v>
      </c>
      <c r="L85" s="156" t="str">
        <f>K6</f>
        <v>Městský úřad, H.Synkové 942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19</v>
      </c>
      <c r="L87" s="44" t="str">
        <f>IF(K8="","",K8)</f>
        <v>Brumov - Bylnice, H.Synkové 942</v>
      </c>
      <c r="AI87" s="22" t="s">
        <v>21</v>
      </c>
      <c r="AM87" s="158" t="str">
        <f>IF(AN8= "","",AN8)</f>
        <v/>
      </c>
      <c r="AN87" s="158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24</v>
      </c>
      <c r="L89" s="3" t="str">
        <f>IF(E11= "","",E11)</f>
        <v>Město Brumov-Bylnice, H.Synkové 942, 763 31</v>
      </c>
      <c r="AI89" s="22" t="s">
        <v>29</v>
      </c>
      <c r="AM89" s="159" t="str">
        <f>IF(E17="","",E17)</f>
        <v xml:space="preserve"> </v>
      </c>
      <c r="AN89" s="160"/>
      <c r="AO89" s="160"/>
      <c r="AP89" s="160"/>
      <c r="AR89" s="25"/>
      <c r="AS89" s="161" t="s">
        <v>54</v>
      </c>
      <c r="AT89" s="162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28</v>
      </c>
      <c r="L90" s="3" t="str">
        <f>IF(E14="","",E14)</f>
        <v/>
      </c>
      <c r="AI90" s="22" t="s">
        <v>31</v>
      </c>
      <c r="AM90" s="159" t="str">
        <f>IF(E20="","",E20)</f>
        <v xml:space="preserve"> </v>
      </c>
      <c r="AN90" s="160"/>
      <c r="AO90" s="160"/>
      <c r="AP90" s="160"/>
      <c r="AR90" s="25"/>
      <c r="AS90" s="163"/>
      <c r="AT90" s="164"/>
      <c r="BD90" s="49"/>
    </row>
    <row r="91" spans="1:91" s="1" customFormat="1" ht="10.9" customHeight="1">
      <c r="B91" s="25"/>
      <c r="AR91" s="25"/>
      <c r="AS91" s="163"/>
      <c r="AT91" s="164"/>
      <c r="BD91" s="49"/>
    </row>
    <row r="92" spans="1:91" s="1" customFormat="1" ht="29.25" customHeight="1">
      <c r="B92" s="25"/>
      <c r="C92" s="151" t="s">
        <v>55</v>
      </c>
      <c r="D92" s="152"/>
      <c r="E92" s="152"/>
      <c r="F92" s="152"/>
      <c r="G92" s="152"/>
      <c r="H92" s="50"/>
      <c r="I92" s="153" t="s">
        <v>56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4" t="s">
        <v>57</v>
      </c>
      <c r="AH92" s="152"/>
      <c r="AI92" s="152"/>
      <c r="AJ92" s="152"/>
      <c r="AK92" s="152"/>
      <c r="AL92" s="152"/>
      <c r="AM92" s="152"/>
      <c r="AN92" s="153" t="s">
        <v>58</v>
      </c>
      <c r="AO92" s="152"/>
      <c r="AP92" s="155"/>
      <c r="AQ92" s="51" t="s">
        <v>59</v>
      </c>
      <c r="AR92" s="25"/>
      <c r="AS92" s="52" t="s">
        <v>60</v>
      </c>
      <c r="AT92" s="53" t="s">
        <v>61</v>
      </c>
      <c r="AU92" s="53" t="s">
        <v>62</v>
      </c>
      <c r="AV92" s="53" t="s">
        <v>63</v>
      </c>
      <c r="AW92" s="53" t="s">
        <v>64</v>
      </c>
      <c r="AX92" s="53" t="s">
        <v>65</v>
      </c>
      <c r="AY92" s="53" t="s">
        <v>66</v>
      </c>
      <c r="AZ92" s="53" t="s">
        <v>67</v>
      </c>
      <c r="BA92" s="53" t="s">
        <v>68</v>
      </c>
      <c r="BB92" s="53" t="s">
        <v>69</v>
      </c>
      <c r="BC92" s="53" t="s">
        <v>70</v>
      </c>
      <c r="BD92" s="54" t="s">
        <v>71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72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197.92473000000001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73</v>
      </c>
      <c r="BT94" s="65" t="s">
        <v>74</v>
      </c>
      <c r="BU94" s="66" t="s">
        <v>75</v>
      </c>
      <c r="BV94" s="65" t="s">
        <v>76</v>
      </c>
      <c r="BW94" s="65" t="s">
        <v>4</v>
      </c>
      <c r="BX94" s="65" t="s">
        <v>77</v>
      </c>
      <c r="CL94" s="65" t="s">
        <v>1</v>
      </c>
    </row>
    <row r="95" spans="1:91" s="6" customFormat="1" ht="16.5" customHeight="1">
      <c r="A95" s="67" t="s">
        <v>78</v>
      </c>
      <c r="B95" s="68"/>
      <c r="C95" s="69"/>
      <c r="D95" s="174" t="s">
        <v>79</v>
      </c>
      <c r="E95" s="174"/>
      <c r="F95" s="174"/>
      <c r="G95" s="174"/>
      <c r="H95" s="174"/>
      <c r="I95" s="70"/>
      <c r="J95" s="174" t="s">
        <v>80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'01 - Rekonstrukce plynové...'!J30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1" t="s">
        <v>81</v>
      </c>
      <c r="AR95" s="68"/>
      <c r="AS95" s="72">
        <v>0</v>
      </c>
      <c r="AT95" s="73">
        <f>ROUND(SUM(AV95:AW95),2)</f>
        <v>0</v>
      </c>
      <c r="AU95" s="74">
        <f>'01 - Rekonstrukce plynové...'!P129</f>
        <v>197.92472499999997</v>
      </c>
      <c r="AV95" s="73">
        <f>'01 - Rekonstrukce plynové...'!J33</f>
        <v>0</v>
      </c>
      <c r="AW95" s="73">
        <f>'01 - Rekonstrukce plynové...'!J34</f>
        <v>0</v>
      </c>
      <c r="AX95" s="73">
        <f>'01 - Rekonstrukce plynové...'!J35</f>
        <v>0</v>
      </c>
      <c r="AY95" s="73">
        <f>'01 - Rekonstrukce plynové...'!J36</f>
        <v>0</v>
      </c>
      <c r="AZ95" s="73">
        <f>'01 - Rekonstrukce plynové...'!F33</f>
        <v>0</v>
      </c>
      <c r="BA95" s="73">
        <f>'01 - Rekonstrukce plynové...'!F34</f>
        <v>0</v>
      </c>
      <c r="BB95" s="73">
        <f>'01 - Rekonstrukce plynové...'!F35</f>
        <v>0</v>
      </c>
      <c r="BC95" s="73">
        <f>'01 - Rekonstrukce plynové...'!F36</f>
        <v>0</v>
      </c>
      <c r="BD95" s="75">
        <f>'01 - Rekonstrukce plynové...'!F37</f>
        <v>0</v>
      </c>
      <c r="BT95" s="76" t="s">
        <v>18</v>
      </c>
      <c r="BV95" s="76" t="s">
        <v>76</v>
      </c>
      <c r="BW95" s="76" t="s">
        <v>82</v>
      </c>
      <c r="BX95" s="76" t="s">
        <v>4</v>
      </c>
      <c r="CL95" s="76" t="s">
        <v>1</v>
      </c>
      <c r="CM95" s="76" t="s">
        <v>83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Rekonstrukce plyn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3"/>
  <sheetViews>
    <sheetView showGridLines="0" topLeftCell="A151" workbookViewId="0">
      <selection activeCell="F299" sqref="F29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49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82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4.95" customHeight="1">
      <c r="B4" s="16"/>
      <c r="D4" s="17" t="s">
        <v>84</v>
      </c>
      <c r="L4" s="16"/>
      <c r="M4" s="77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6.5" customHeight="1">
      <c r="B7" s="16"/>
      <c r="E7" s="183" t="str">
        <f>'Rekapitulace stavby'!K6</f>
        <v>Městský úřad, H.Synkové 942</v>
      </c>
      <c r="F7" s="184"/>
      <c r="G7" s="184"/>
      <c r="H7" s="184"/>
      <c r="L7" s="16"/>
    </row>
    <row r="8" spans="2:46" s="1" customFormat="1" ht="12" customHeight="1">
      <c r="B8" s="25"/>
      <c r="D8" s="22" t="s">
        <v>85</v>
      </c>
      <c r="L8" s="25"/>
    </row>
    <row r="9" spans="2:46" s="1" customFormat="1" ht="16.5" customHeight="1">
      <c r="B9" s="25"/>
      <c r="E9" s="156" t="s">
        <v>86</v>
      </c>
      <c r="F9" s="185"/>
      <c r="G9" s="185"/>
      <c r="H9" s="18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19</v>
      </c>
      <c r="F12" s="20" t="s">
        <v>706</v>
      </c>
      <c r="I12" s="22" t="s">
        <v>21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24</v>
      </c>
      <c r="I14" s="22" t="s">
        <v>25</v>
      </c>
      <c r="J14" s="20" t="s">
        <v>1</v>
      </c>
      <c r="L14" s="25"/>
    </row>
    <row r="15" spans="2:46" s="1" customFormat="1" ht="18" customHeight="1">
      <c r="B15" s="25"/>
      <c r="E15" s="20" t="s">
        <v>26</v>
      </c>
      <c r="I15" s="22" t="s">
        <v>27</v>
      </c>
      <c r="J15" s="20" t="s">
        <v>1</v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28</v>
      </c>
      <c r="I17" s="22" t="s">
        <v>25</v>
      </c>
      <c r="J17" s="20"/>
      <c r="L17" s="25"/>
    </row>
    <row r="18" spans="2:12" s="1" customFormat="1" ht="18" customHeight="1">
      <c r="B18" s="25"/>
      <c r="E18" s="20"/>
      <c r="I18" s="22" t="s">
        <v>27</v>
      </c>
      <c r="J18" s="20"/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29</v>
      </c>
      <c r="I20" s="22" t="s">
        <v>25</v>
      </c>
      <c r="J20" s="20" t="str">
        <f>IF('Rekapitulace stavby'!AN16="","",'Rekapitulace stavby'!AN16)</f>
        <v/>
      </c>
      <c r="L20" s="25"/>
    </row>
    <row r="21" spans="2:12" s="1" customFormat="1" ht="18" customHeight="1">
      <c r="B21" s="25"/>
      <c r="E21" s="20" t="str">
        <f>IF('Rekapitulace stavby'!E17="","",'Rekapitulace stavby'!E17)</f>
        <v xml:space="preserve"> </v>
      </c>
      <c r="I21" s="22" t="s">
        <v>27</v>
      </c>
      <c r="J21" s="20" t="str">
        <f>IF('Rekapitulace stavby'!AN17="","",'Rekapitulace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31</v>
      </c>
      <c r="I23" s="22" t="s">
        <v>25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27</v>
      </c>
      <c r="J24" s="20" t="str">
        <f>IF('Rekapitulace stavby'!AN20="","",'Rekapitulace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33</v>
      </c>
      <c r="L26" s="25"/>
    </row>
    <row r="27" spans="2:12" s="7" customFormat="1" ht="16.5" customHeight="1">
      <c r="B27" s="78"/>
      <c r="E27" s="179" t="s">
        <v>1</v>
      </c>
      <c r="F27" s="179"/>
      <c r="G27" s="179"/>
      <c r="H27" s="179"/>
      <c r="L27" s="78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79" t="s">
        <v>34</v>
      </c>
      <c r="J30" s="59">
        <f>ROUND(J129,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36</v>
      </c>
      <c r="I32" s="28" t="s">
        <v>35</v>
      </c>
      <c r="J32" s="28" t="s">
        <v>37</v>
      </c>
      <c r="L32" s="25"/>
    </row>
    <row r="33" spans="2:12" s="1" customFormat="1" ht="14.45" customHeight="1">
      <c r="B33" s="25"/>
      <c r="D33" s="48" t="s">
        <v>38</v>
      </c>
      <c r="E33" s="22" t="s">
        <v>39</v>
      </c>
      <c r="F33" s="80">
        <f>ROUND((SUM(BE129:BE282)),  2)</f>
        <v>0</v>
      </c>
      <c r="I33" s="81">
        <v>0.21</v>
      </c>
      <c r="J33" s="80">
        <f>ROUND(((SUM(BE129:BE282))*I33),  2)</f>
        <v>0</v>
      </c>
      <c r="L33" s="25"/>
    </row>
    <row r="34" spans="2:12" s="1" customFormat="1" ht="14.45" customHeight="1">
      <c r="B34" s="25"/>
      <c r="E34" s="22" t="s">
        <v>40</v>
      </c>
      <c r="F34" s="80">
        <f>ROUND((SUM(BF129:BF282)),  2)</f>
        <v>0</v>
      </c>
      <c r="I34" s="81">
        <v>0.15</v>
      </c>
      <c r="J34" s="80">
        <f>ROUND(((SUM(BF129:BF282))*I34),  2)</f>
        <v>0</v>
      </c>
      <c r="L34" s="25"/>
    </row>
    <row r="35" spans="2:12" s="1" customFormat="1" ht="14.45" hidden="1" customHeight="1">
      <c r="B35" s="25"/>
      <c r="E35" s="22" t="s">
        <v>41</v>
      </c>
      <c r="F35" s="80">
        <f>ROUND((SUM(BG129:BG282)),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>
      <c r="B36" s="25"/>
      <c r="E36" s="22" t="s">
        <v>42</v>
      </c>
      <c r="F36" s="80">
        <f>ROUND((SUM(BH129:BH282)),  2)</f>
        <v>0</v>
      </c>
      <c r="I36" s="81">
        <v>0.15</v>
      </c>
      <c r="J36" s="80">
        <f>0</f>
        <v>0</v>
      </c>
      <c r="L36" s="25"/>
    </row>
    <row r="37" spans="2:12" s="1" customFormat="1" ht="14.45" hidden="1" customHeight="1">
      <c r="B37" s="25"/>
      <c r="E37" s="22" t="s">
        <v>43</v>
      </c>
      <c r="F37" s="80">
        <f>ROUND((SUM(BI129:BI282)),  2)</f>
        <v>0</v>
      </c>
      <c r="I37" s="81">
        <v>0</v>
      </c>
      <c r="J37" s="80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2"/>
      <c r="D39" s="83" t="s">
        <v>44</v>
      </c>
      <c r="E39" s="50"/>
      <c r="F39" s="50"/>
      <c r="G39" s="84" t="s">
        <v>45</v>
      </c>
      <c r="H39" s="85" t="s">
        <v>46</v>
      </c>
      <c r="I39" s="50"/>
      <c r="J39" s="86">
        <f>SUM(J30:J37)</f>
        <v>0</v>
      </c>
      <c r="K39" s="87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4" t="s">
        <v>47</v>
      </c>
      <c r="E50" s="35"/>
      <c r="F50" s="35"/>
      <c r="G50" s="34" t="s">
        <v>48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6" t="s">
        <v>49</v>
      </c>
      <c r="E61" s="27"/>
      <c r="F61" s="88" t="s">
        <v>50</v>
      </c>
      <c r="G61" s="36" t="s">
        <v>49</v>
      </c>
      <c r="H61" s="27"/>
      <c r="I61" s="27"/>
      <c r="J61" s="89" t="s">
        <v>50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4" t="s">
        <v>51</v>
      </c>
      <c r="E65" s="35"/>
      <c r="F65" s="35"/>
      <c r="G65" s="34" t="s">
        <v>52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6" t="s">
        <v>49</v>
      </c>
      <c r="E76" s="27"/>
      <c r="F76" s="88" t="s">
        <v>50</v>
      </c>
      <c r="G76" s="36" t="s">
        <v>49</v>
      </c>
      <c r="H76" s="27"/>
      <c r="I76" s="27"/>
      <c r="J76" s="89" t="s">
        <v>50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7" t="s">
        <v>87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6.5" customHeight="1">
      <c r="B85" s="25"/>
      <c r="E85" s="183" t="str">
        <f>E7</f>
        <v>Městský úřad, H.Synkové 942</v>
      </c>
      <c r="F85" s="184"/>
      <c r="G85" s="184"/>
      <c r="H85" s="184"/>
      <c r="L85" s="25"/>
    </row>
    <row r="86" spans="2:47" s="1" customFormat="1" ht="12" customHeight="1">
      <c r="B86" s="25"/>
      <c r="C86" s="22" t="s">
        <v>85</v>
      </c>
      <c r="L86" s="25"/>
    </row>
    <row r="87" spans="2:47" s="1" customFormat="1" ht="16.5" customHeight="1">
      <c r="B87" s="25"/>
      <c r="E87" s="156" t="str">
        <f>E9</f>
        <v>01 - Rekonstrukce plynové kotelny</v>
      </c>
      <c r="F87" s="185"/>
      <c r="G87" s="185"/>
      <c r="H87" s="185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19</v>
      </c>
      <c r="F89" s="20" t="str">
        <f>F12</f>
        <v>Brumov - Bylnice, H. Synkové 942, 763 31</v>
      </c>
      <c r="I89" s="22" t="s">
        <v>21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24</v>
      </c>
      <c r="F91" s="20" t="str">
        <f>E15</f>
        <v>Město Brumov-Bylnice, H.Synkové 942, 763 31</v>
      </c>
      <c r="I91" s="22" t="s">
        <v>29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28</v>
      </c>
      <c r="F92" s="20" t="str">
        <f>IF(E18="","",E18)</f>
        <v/>
      </c>
      <c r="I92" s="22" t="s">
        <v>31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0" t="s">
        <v>88</v>
      </c>
      <c r="D94" s="82"/>
      <c r="E94" s="82"/>
      <c r="F94" s="82"/>
      <c r="G94" s="82"/>
      <c r="H94" s="82"/>
      <c r="I94" s="82"/>
      <c r="J94" s="91" t="s">
        <v>89</v>
      </c>
      <c r="K94" s="82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2" t="s">
        <v>90</v>
      </c>
      <c r="J96" s="59">
        <f>J129</f>
        <v>0</v>
      </c>
      <c r="L96" s="25"/>
      <c r="AU96" s="13" t="s">
        <v>91</v>
      </c>
    </row>
    <row r="97" spans="2:12" s="8" customFormat="1" ht="24.95" customHeight="1">
      <c r="B97" s="93"/>
      <c r="D97" s="94" t="s">
        <v>92</v>
      </c>
      <c r="E97" s="95"/>
      <c r="F97" s="95"/>
      <c r="G97" s="95"/>
      <c r="H97" s="95"/>
      <c r="I97" s="95"/>
      <c r="J97" s="96">
        <f>J130</f>
        <v>0</v>
      </c>
      <c r="L97" s="93"/>
    </row>
    <row r="98" spans="2:12" s="9" customFormat="1" ht="19.899999999999999" customHeight="1">
      <c r="B98" s="97"/>
      <c r="D98" s="98" t="s">
        <v>93</v>
      </c>
      <c r="E98" s="99"/>
      <c r="F98" s="99"/>
      <c r="G98" s="99"/>
      <c r="H98" s="99"/>
      <c r="I98" s="99"/>
      <c r="J98" s="100">
        <f>J131</f>
        <v>0</v>
      </c>
      <c r="L98" s="97"/>
    </row>
    <row r="99" spans="2:12" s="9" customFormat="1" ht="19.899999999999999" customHeight="1">
      <c r="B99" s="97"/>
      <c r="D99" s="98" t="s">
        <v>94</v>
      </c>
      <c r="E99" s="99"/>
      <c r="F99" s="99"/>
      <c r="G99" s="99"/>
      <c r="H99" s="99"/>
      <c r="I99" s="99"/>
      <c r="J99" s="100">
        <f>J141</f>
        <v>0</v>
      </c>
      <c r="L99" s="97"/>
    </row>
    <row r="100" spans="2:12" s="9" customFormat="1" ht="19.899999999999999" customHeight="1">
      <c r="B100" s="97"/>
      <c r="D100" s="98" t="s">
        <v>95</v>
      </c>
      <c r="E100" s="99"/>
      <c r="F100" s="99"/>
      <c r="G100" s="99"/>
      <c r="H100" s="99"/>
      <c r="I100" s="99"/>
      <c r="J100" s="100">
        <f>J151</f>
        <v>0</v>
      </c>
      <c r="L100" s="97"/>
    </row>
    <row r="101" spans="2:12" s="9" customFormat="1" ht="19.899999999999999" customHeight="1">
      <c r="B101" s="97"/>
      <c r="D101" s="98" t="s">
        <v>96</v>
      </c>
      <c r="E101" s="99"/>
      <c r="F101" s="99"/>
      <c r="G101" s="99"/>
      <c r="H101" s="99"/>
      <c r="I101" s="99"/>
      <c r="J101" s="100">
        <f>J163</f>
        <v>0</v>
      </c>
      <c r="L101" s="97"/>
    </row>
    <row r="102" spans="2:12" s="9" customFormat="1" ht="19.899999999999999" customHeight="1">
      <c r="B102" s="97"/>
      <c r="D102" s="98" t="s">
        <v>97</v>
      </c>
      <c r="E102" s="99"/>
      <c r="F102" s="99"/>
      <c r="G102" s="99"/>
      <c r="H102" s="99"/>
      <c r="I102" s="99"/>
      <c r="J102" s="100">
        <f>J178</f>
        <v>0</v>
      </c>
      <c r="L102" s="97"/>
    </row>
    <row r="103" spans="2:12" s="9" customFormat="1" ht="19.899999999999999" customHeight="1">
      <c r="B103" s="97"/>
      <c r="D103" s="98" t="s">
        <v>98</v>
      </c>
      <c r="E103" s="99"/>
      <c r="F103" s="99"/>
      <c r="G103" s="99"/>
      <c r="H103" s="99"/>
      <c r="I103" s="99"/>
      <c r="J103" s="100">
        <f>J186</f>
        <v>0</v>
      </c>
      <c r="L103" s="97"/>
    </row>
    <row r="104" spans="2:12" s="9" customFormat="1" ht="19.899999999999999" customHeight="1">
      <c r="B104" s="97"/>
      <c r="D104" s="98" t="s">
        <v>99</v>
      </c>
      <c r="E104" s="99"/>
      <c r="F104" s="99"/>
      <c r="G104" s="99"/>
      <c r="H104" s="99"/>
      <c r="I104" s="99"/>
      <c r="J104" s="100">
        <f>J206</f>
        <v>0</v>
      </c>
      <c r="L104" s="97"/>
    </row>
    <row r="105" spans="2:12" s="9" customFormat="1" ht="19.899999999999999" customHeight="1">
      <c r="B105" s="97"/>
      <c r="D105" s="98" t="s">
        <v>100</v>
      </c>
      <c r="E105" s="99"/>
      <c r="F105" s="99"/>
      <c r="G105" s="99"/>
      <c r="H105" s="99"/>
      <c r="I105" s="99"/>
      <c r="J105" s="100">
        <f>J219</f>
        <v>0</v>
      </c>
      <c r="L105" s="97"/>
    </row>
    <row r="106" spans="2:12" s="9" customFormat="1" ht="19.899999999999999" customHeight="1">
      <c r="B106" s="97"/>
      <c r="D106" s="98" t="s">
        <v>101</v>
      </c>
      <c r="E106" s="99"/>
      <c r="F106" s="99"/>
      <c r="G106" s="99"/>
      <c r="H106" s="99"/>
      <c r="I106" s="99"/>
      <c r="J106" s="100">
        <f>J236</f>
        <v>0</v>
      </c>
      <c r="L106" s="97"/>
    </row>
    <row r="107" spans="2:12" s="9" customFormat="1" ht="19.899999999999999" customHeight="1">
      <c r="B107" s="97"/>
      <c r="D107" s="98" t="s">
        <v>102</v>
      </c>
      <c r="E107" s="99"/>
      <c r="F107" s="99"/>
      <c r="G107" s="99"/>
      <c r="H107" s="99"/>
      <c r="I107" s="99"/>
      <c r="J107" s="100">
        <f>J258</f>
        <v>0</v>
      </c>
      <c r="L107" s="97"/>
    </row>
    <row r="108" spans="2:12" s="9" customFormat="1" ht="19.899999999999999" customHeight="1">
      <c r="B108" s="97"/>
      <c r="D108" s="98" t="s">
        <v>103</v>
      </c>
      <c r="E108" s="99"/>
      <c r="F108" s="99"/>
      <c r="G108" s="99"/>
      <c r="H108" s="99"/>
      <c r="I108" s="99"/>
      <c r="J108" s="100">
        <f>J262</f>
        <v>0</v>
      </c>
      <c r="L108" s="97"/>
    </row>
    <row r="109" spans="2:12" s="9" customFormat="1" ht="19.899999999999999" customHeight="1">
      <c r="B109" s="97"/>
      <c r="D109" s="98" t="s">
        <v>104</v>
      </c>
      <c r="E109" s="99"/>
      <c r="F109" s="99"/>
      <c r="G109" s="99"/>
      <c r="H109" s="99"/>
      <c r="I109" s="99"/>
      <c r="J109" s="100">
        <f>J267</f>
        <v>0</v>
      </c>
      <c r="L109" s="97"/>
    </row>
    <row r="110" spans="2:12" s="1" customFormat="1" ht="21.75" customHeight="1">
      <c r="B110" s="25"/>
      <c r="L110" s="25"/>
    </row>
    <row r="111" spans="2:12" s="1" customFormat="1" ht="6.95" customHeight="1"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25"/>
    </row>
    <row r="115" spans="2:20" s="1" customFormat="1" ht="6.95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25"/>
    </row>
    <row r="116" spans="2:20" s="1" customFormat="1" ht="24.95" customHeight="1">
      <c r="B116" s="25"/>
      <c r="C116" s="17" t="s">
        <v>105</v>
      </c>
      <c r="L116" s="25"/>
    </row>
    <row r="117" spans="2:20" s="1" customFormat="1" ht="6.95" customHeight="1">
      <c r="B117" s="25"/>
      <c r="L117" s="25"/>
    </row>
    <row r="118" spans="2:20" s="1" customFormat="1" ht="12" customHeight="1">
      <c r="B118" s="25"/>
      <c r="C118" s="22" t="s">
        <v>13</v>
      </c>
      <c r="L118" s="25"/>
    </row>
    <row r="119" spans="2:20" s="1" customFormat="1" ht="16.5" customHeight="1">
      <c r="B119" s="25"/>
      <c r="E119" s="183" t="str">
        <f>E7</f>
        <v>Městský úřad, H.Synkové 942</v>
      </c>
      <c r="F119" s="184"/>
      <c r="G119" s="184"/>
      <c r="H119" s="184"/>
      <c r="L119" s="25"/>
    </row>
    <row r="120" spans="2:20" s="1" customFormat="1" ht="12" customHeight="1">
      <c r="B120" s="25"/>
      <c r="C120" s="22" t="s">
        <v>85</v>
      </c>
      <c r="L120" s="25"/>
    </row>
    <row r="121" spans="2:20" s="1" customFormat="1" ht="16.5" customHeight="1">
      <c r="B121" s="25"/>
      <c r="E121" s="156" t="str">
        <f>E9</f>
        <v>01 - Rekonstrukce plynové kotelny</v>
      </c>
      <c r="F121" s="185"/>
      <c r="G121" s="185"/>
      <c r="H121" s="185"/>
      <c r="L121" s="25"/>
    </row>
    <row r="122" spans="2:20" s="1" customFormat="1" ht="6.95" customHeight="1">
      <c r="B122" s="25"/>
      <c r="L122" s="25"/>
    </row>
    <row r="123" spans="2:20" s="1" customFormat="1" ht="12" customHeight="1">
      <c r="B123" s="25"/>
      <c r="C123" s="22" t="s">
        <v>19</v>
      </c>
      <c r="F123" s="20" t="str">
        <f>F12</f>
        <v>Brumov - Bylnice, H. Synkové 942, 763 31</v>
      </c>
      <c r="I123" s="22" t="s">
        <v>21</v>
      </c>
      <c r="J123" s="45" t="str">
        <f>IF(J12="","",J12)</f>
        <v/>
      </c>
      <c r="L123" s="25"/>
    </row>
    <row r="124" spans="2:20" s="1" customFormat="1" ht="6.95" customHeight="1">
      <c r="B124" s="25"/>
      <c r="L124" s="25"/>
    </row>
    <row r="125" spans="2:20" s="1" customFormat="1" ht="15.2" customHeight="1">
      <c r="B125" s="25"/>
      <c r="C125" s="22" t="s">
        <v>24</v>
      </c>
      <c r="F125" s="20" t="str">
        <f>E15</f>
        <v>Město Brumov-Bylnice, H.Synkové 942, 763 31</v>
      </c>
      <c r="I125" s="22" t="s">
        <v>29</v>
      </c>
      <c r="J125" s="23" t="str">
        <f>E21</f>
        <v xml:space="preserve"> </v>
      </c>
      <c r="L125" s="25"/>
    </row>
    <row r="126" spans="2:20" s="1" customFormat="1" ht="15.2" customHeight="1">
      <c r="B126" s="25"/>
      <c r="C126" s="22" t="s">
        <v>28</v>
      </c>
      <c r="F126" s="20" t="str">
        <f>IF(E18="","",E18)</f>
        <v/>
      </c>
      <c r="I126" s="22" t="s">
        <v>31</v>
      </c>
      <c r="J126" s="23" t="str">
        <f>E24</f>
        <v xml:space="preserve"> </v>
      </c>
      <c r="L126" s="25"/>
    </row>
    <row r="127" spans="2:20" s="1" customFormat="1" ht="10.35" customHeight="1">
      <c r="B127" s="25"/>
      <c r="L127" s="25"/>
    </row>
    <row r="128" spans="2:20" s="10" customFormat="1" ht="29.25" customHeight="1">
      <c r="B128" s="101"/>
      <c r="C128" s="102" t="s">
        <v>106</v>
      </c>
      <c r="D128" s="103" t="s">
        <v>59</v>
      </c>
      <c r="E128" s="103" t="s">
        <v>55</v>
      </c>
      <c r="F128" s="103" t="s">
        <v>56</v>
      </c>
      <c r="G128" s="103" t="s">
        <v>107</v>
      </c>
      <c r="H128" s="103" t="s">
        <v>108</v>
      </c>
      <c r="I128" s="103" t="s">
        <v>109</v>
      </c>
      <c r="J128" s="104" t="s">
        <v>89</v>
      </c>
      <c r="K128" s="105" t="s">
        <v>110</v>
      </c>
      <c r="L128" s="101"/>
      <c r="M128" s="52" t="s">
        <v>1</v>
      </c>
      <c r="N128" s="53" t="s">
        <v>38</v>
      </c>
      <c r="O128" s="53" t="s">
        <v>111</v>
      </c>
      <c r="P128" s="53" t="s">
        <v>112</v>
      </c>
      <c r="Q128" s="53" t="s">
        <v>113</v>
      </c>
      <c r="R128" s="53" t="s">
        <v>114</v>
      </c>
      <c r="S128" s="53" t="s">
        <v>115</v>
      </c>
      <c r="T128" s="54" t="s">
        <v>116</v>
      </c>
    </row>
    <row r="129" spans="2:65" s="1" customFormat="1" ht="22.9" customHeight="1">
      <c r="B129" s="25"/>
      <c r="C129" s="57" t="s">
        <v>117</v>
      </c>
      <c r="J129" s="106">
        <f>BK129</f>
        <v>0</v>
      </c>
      <c r="L129" s="25"/>
      <c r="M129" s="55"/>
      <c r="N129" s="46"/>
      <c r="O129" s="46"/>
      <c r="P129" s="107">
        <f>P130</f>
        <v>197.92472499999997</v>
      </c>
      <c r="Q129" s="46"/>
      <c r="R129" s="107">
        <f>R130</f>
        <v>0.50062224490000007</v>
      </c>
      <c r="S129" s="46"/>
      <c r="T129" s="108">
        <f>T130</f>
        <v>0.85325000000000006</v>
      </c>
      <c r="AT129" s="13" t="s">
        <v>73</v>
      </c>
      <c r="AU129" s="13" t="s">
        <v>91</v>
      </c>
      <c r="BK129" s="109">
        <f>BK130</f>
        <v>0</v>
      </c>
    </row>
    <row r="130" spans="2:65" s="11" customFormat="1" ht="25.9" customHeight="1">
      <c r="B130" s="110"/>
      <c r="D130" s="111" t="s">
        <v>73</v>
      </c>
      <c r="E130" s="112" t="s">
        <v>118</v>
      </c>
      <c r="F130" s="112" t="s">
        <v>119</v>
      </c>
      <c r="J130" s="113">
        <f>BK130</f>
        <v>0</v>
      </c>
      <c r="L130" s="110"/>
      <c r="M130" s="114"/>
      <c r="P130" s="115">
        <f>P131+P141+P151+P163+P178+P186+P206+P219+P236+P258+P262+P267</f>
        <v>197.92472499999997</v>
      </c>
      <c r="R130" s="115">
        <f>R131+R141+R151+R163+R178+R186+R206+R219+R236+R258+R262+R267</f>
        <v>0.50062224490000007</v>
      </c>
      <c r="T130" s="116">
        <f>T131+T141+T151+T163+T178+T186+T206+T219+T236+T258+T262+T267</f>
        <v>0.85325000000000006</v>
      </c>
      <c r="AR130" s="111" t="s">
        <v>83</v>
      </c>
      <c r="AT130" s="117" t="s">
        <v>73</v>
      </c>
      <c r="AU130" s="117" t="s">
        <v>74</v>
      </c>
      <c r="AY130" s="111" t="s">
        <v>120</v>
      </c>
      <c r="BK130" s="118">
        <f>BK131+BK141+BK151+BK163+BK178+BK186+BK206+BK219+BK236+BK258+BK262+BK267</f>
        <v>0</v>
      </c>
    </row>
    <row r="131" spans="2:65" s="11" customFormat="1" ht="22.9" customHeight="1">
      <c r="B131" s="110"/>
      <c r="D131" s="111" t="s">
        <v>73</v>
      </c>
      <c r="E131" s="119" t="s">
        <v>121</v>
      </c>
      <c r="F131" s="119" t="s">
        <v>122</v>
      </c>
      <c r="J131" s="120">
        <f>BK131</f>
        <v>0</v>
      </c>
      <c r="L131" s="110"/>
      <c r="M131" s="114"/>
      <c r="P131" s="115">
        <f>SUM(P132:P140)</f>
        <v>7.6651800000000003</v>
      </c>
      <c r="R131" s="115">
        <f>SUM(R132:R140)</f>
        <v>2.253728E-2</v>
      </c>
      <c r="T131" s="116">
        <f>SUM(T132:T140)</f>
        <v>8.3699999999999997E-2</v>
      </c>
      <c r="AR131" s="111" t="s">
        <v>83</v>
      </c>
      <c r="AT131" s="117" t="s">
        <v>73</v>
      </c>
      <c r="AU131" s="117" t="s">
        <v>18</v>
      </c>
      <c r="AY131" s="111" t="s">
        <v>120</v>
      </c>
      <c r="BK131" s="118">
        <f>SUM(BK132:BK140)</f>
        <v>0</v>
      </c>
    </row>
    <row r="132" spans="2:65" s="1" customFormat="1" ht="33" customHeight="1">
      <c r="B132" s="121"/>
      <c r="C132" s="122" t="s">
        <v>18</v>
      </c>
      <c r="D132" s="122" t="s">
        <v>123</v>
      </c>
      <c r="E132" s="123" t="s">
        <v>124</v>
      </c>
      <c r="F132" s="124" t="s">
        <v>125</v>
      </c>
      <c r="G132" s="125" t="s">
        <v>126</v>
      </c>
      <c r="H132" s="126">
        <v>15</v>
      </c>
      <c r="I132" s="127">
        <v>0</v>
      </c>
      <c r="J132" s="127">
        <f t="shared" ref="J132:J140" si="0">ROUND(I132*H132,2)</f>
        <v>0</v>
      </c>
      <c r="K132" s="128"/>
      <c r="L132" s="25"/>
      <c r="M132" s="129" t="s">
        <v>1</v>
      </c>
      <c r="N132" s="130" t="s">
        <v>39</v>
      </c>
      <c r="O132" s="131">
        <v>7.4999999999999997E-2</v>
      </c>
      <c r="P132" s="131">
        <f t="shared" ref="P132:P140" si="1">O132*H132</f>
        <v>1.125</v>
      </c>
      <c r="Q132" s="131">
        <v>0</v>
      </c>
      <c r="R132" s="131">
        <f t="shared" ref="R132:R140" si="2">Q132*H132</f>
        <v>0</v>
      </c>
      <c r="S132" s="131">
        <v>5.5799999999999999E-3</v>
      </c>
      <c r="T132" s="132">
        <f t="shared" ref="T132:T140" si="3">S132*H132</f>
        <v>8.3699999999999997E-2</v>
      </c>
      <c r="AR132" s="133" t="s">
        <v>127</v>
      </c>
      <c r="AT132" s="133" t="s">
        <v>123</v>
      </c>
      <c r="AU132" s="133" t="s">
        <v>83</v>
      </c>
      <c r="AY132" s="13" t="s">
        <v>120</v>
      </c>
      <c r="BE132" s="134">
        <f t="shared" ref="BE132:BE140" si="4">IF(N132="základní",J132,0)</f>
        <v>0</v>
      </c>
      <c r="BF132" s="134">
        <f t="shared" ref="BF132:BF140" si="5">IF(N132="snížená",J132,0)</f>
        <v>0</v>
      </c>
      <c r="BG132" s="134">
        <f t="shared" ref="BG132:BG140" si="6">IF(N132="zákl. přenesená",J132,0)</f>
        <v>0</v>
      </c>
      <c r="BH132" s="134">
        <f t="shared" ref="BH132:BH140" si="7">IF(N132="sníž. přenesená",J132,0)</f>
        <v>0</v>
      </c>
      <c r="BI132" s="134">
        <f t="shared" ref="BI132:BI140" si="8">IF(N132="nulová",J132,0)</f>
        <v>0</v>
      </c>
      <c r="BJ132" s="13" t="s">
        <v>18</v>
      </c>
      <c r="BK132" s="134">
        <f t="shared" ref="BK132:BK140" si="9">ROUND(I132*H132,2)</f>
        <v>0</v>
      </c>
      <c r="BL132" s="13" t="s">
        <v>127</v>
      </c>
      <c r="BM132" s="133" t="s">
        <v>128</v>
      </c>
    </row>
    <row r="133" spans="2:65" s="1" customFormat="1" ht="24.2" customHeight="1">
      <c r="B133" s="121"/>
      <c r="C133" s="122" t="s">
        <v>83</v>
      </c>
      <c r="D133" s="122" t="s">
        <v>123</v>
      </c>
      <c r="E133" s="123" t="s">
        <v>129</v>
      </c>
      <c r="F133" s="124" t="s">
        <v>130</v>
      </c>
      <c r="G133" s="125" t="s">
        <v>131</v>
      </c>
      <c r="H133" s="126">
        <v>8.4000000000000005E-2</v>
      </c>
      <c r="I133" s="127">
        <v>0</v>
      </c>
      <c r="J133" s="127">
        <f t="shared" si="0"/>
        <v>0</v>
      </c>
      <c r="K133" s="128"/>
      <c r="L133" s="25"/>
      <c r="M133" s="129" t="s">
        <v>1</v>
      </c>
      <c r="N133" s="130" t="s">
        <v>39</v>
      </c>
      <c r="O133" s="131">
        <v>1.74</v>
      </c>
      <c r="P133" s="131">
        <f t="shared" si="1"/>
        <v>0.14616000000000001</v>
      </c>
      <c r="Q133" s="131">
        <v>0</v>
      </c>
      <c r="R133" s="131">
        <f t="shared" si="2"/>
        <v>0</v>
      </c>
      <c r="S133" s="131">
        <v>0</v>
      </c>
      <c r="T133" s="132">
        <f t="shared" si="3"/>
        <v>0</v>
      </c>
      <c r="AR133" s="133" t="s">
        <v>127</v>
      </c>
      <c r="AT133" s="133" t="s">
        <v>123</v>
      </c>
      <c r="AU133" s="133" t="s">
        <v>83</v>
      </c>
      <c r="AY133" s="13" t="s">
        <v>120</v>
      </c>
      <c r="BE133" s="134">
        <f t="shared" si="4"/>
        <v>0</v>
      </c>
      <c r="BF133" s="134">
        <f t="shared" si="5"/>
        <v>0</v>
      </c>
      <c r="BG133" s="134">
        <f t="shared" si="6"/>
        <v>0</v>
      </c>
      <c r="BH133" s="134">
        <f t="shared" si="7"/>
        <v>0</v>
      </c>
      <c r="BI133" s="134">
        <f t="shared" si="8"/>
        <v>0</v>
      </c>
      <c r="BJ133" s="13" t="s">
        <v>18</v>
      </c>
      <c r="BK133" s="134">
        <f t="shared" si="9"/>
        <v>0</v>
      </c>
      <c r="BL133" s="13" t="s">
        <v>127</v>
      </c>
      <c r="BM133" s="133" t="s">
        <v>132</v>
      </c>
    </row>
    <row r="134" spans="2:65" s="1" customFormat="1" ht="24.2" customHeight="1">
      <c r="B134" s="121"/>
      <c r="C134" s="135" t="s">
        <v>133</v>
      </c>
      <c r="D134" s="135" t="s">
        <v>134</v>
      </c>
      <c r="E134" s="136" t="s">
        <v>135</v>
      </c>
      <c r="F134" s="137" t="s">
        <v>136</v>
      </c>
      <c r="G134" s="138" t="s">
        <v>126</v>
      </c>
      <c r="H134" s="139">
        <v>2</v>
      </c>
      <c r="I134" s="140">
        <v>0</v>
      </c>
      <c r="J134" s="140">
        <f t="shared" si="0"/>
        <v>0</v>
      </c>
      <c r="K134" s="141"/>
      <c r="L134" s="142"/>
      <c r="M134" s="143" t="s">
        <v>1</v>
      </c>
      <c r="N134" s="144" t="s">
        <v>39</v>
      </c>
      <c r="O134" s="131">
        <v>0</v>
      </c>
      <c r="P134" s="131">
        <f t="shared" si="1"/>
        <v>0</v>
      </c>
      <c r="Q134" s="131">
        <v>2.9E-4</v>
      </c>
      <c r="R134" s="131">
        <f t="shared" si="2"/>
        <v>5.8E-4</v>
      </c>
      <c r="S134" s="131">
        <v>0</v>
      </c>
      <c r="T134" s="132">
        <f t="shared" si="3"/>
        <v>0</v>
      </c>
      <c r="AR134" s="133" t="s">
        <v>137</v>
      </c>
      <c r="AT134" s="133" t="s">
        <v>134</v>
      </c>
      <c r="AU134" s="133" t="s">
        <v>83</v>
      </c>
      <c r="AY134" s="13" t="s">
        <v>120</v>
      </c>
      <c r="BE134" s="134">
        <f t="shared" si="4"/>
        <v>0</v>
      </c>
      <c r="BF134" s="134">
        <f t="shared" si="5"/>
        <v>0</v>
      </c>
      <c r="BG134" s="134">
        <f t="shared" si="6"/>
        <v>0</v>
      </c>
      <c r="BH134" s="134">
        <f t="shared" si="7"/>
        <v>0</v>
      </c>
      <c r="BI134" s="134">
        <f t="shared" si="8"/>
        <v>0</v>
      </c>
      <c r="BJ134" s="13" t="s">
        <v>18</v>
      </c>
      <c r="BK134" s="134">
        <f t="shared" si="9"/>
        <v>0</v>
      </c>
      <c r="BL134" s="13" t="s">
        <v>127</v>
      </c>
      <c r="BM134" s="133" t="s">
        <v>138</v>
      </c>
    </row>
    <row r="135" spans="2:65" s="1" customFormat="1" ht="24.2" customHeight="1">
      <c r="B135" s="121"/>
      <c r="C135" s="135" t="s">
        <v>139</v>
      </c>
      <c r="D135" s="135" t="s">
        <v>134</v>
      </c>
      <c r="E135" s="136" t="s">
        <v>140</v>
      </c>
      <c r="F135" s="137" t="s">
        <v>141</v>
      </c>
      <c r="G135" s="138" t="s">
        <v>126</v>
      </c>
      <c r="H135" s="139">
        <v>4</v>
      </c>
      <c r="I135" s="140">
        <v>0</v>
      </c>
      <c r="J135" s="140">
        <f t="shared" si="0"/>
        <v>0</v>
      </c>
      <c r="K135" s="141"/>
      <c r="L135" s="142"/>
      <c r="M135" s="143" t="s">
        <v>1</v>
      </c>
      <c r="N135" s="144" t="s">
        <v>39</v>
      </c>
      <c r="O135" s="131">
        <v>0</v>
      </c>
      <c r="P135" s="131">
        <f t="shared" si="1"/>
        <v>0</v>
      </c>
      <c r="Q135" s="131">
        <v>7.2000000000000005E-4</v>
      </c>
      <c r="R135" s="131">
        <f t="shared" si="2"/>
        <v>2.8800000000000002E-3</v>
      </c>
      <c r="S135" s="131">
        <v>0</v>
      </c>
      <c r="T135" s="132">
        <f t="shared" si="3"/>
        <v>0</v>
      </c>
      <c r="AR135" s="133" t="s">
        <v>137</v>
      </c>
      <c r="AT135" s="133" t="s">
        <v>134</v>
      </c>
      <c r="AU135" s="133" t="s">
        <v>83</v>
      </c>
      <c r="AY135" s="13" t="s">
        <v>120</v>
      </c>
      <c r="BE135" s="134">
        <f t="shared" si="4"/>
        <v>0</v>
      </c>
      <c r="BF135" s="134">
        <f t="shared" si="5"/>
        <v>0</v>
      </c>
      <c r="BG135" s="134">
        <f t="shared" si="6"/>
        <v>0</v>
      </c>
      <c r="BH135" s="134">
        <f t="shared" si="7"/>
        <v>0</v>
      </c>
      <c r="BI135" s="134">
        <f t="shared" si="8"/>
        <v>0</v>
      </c>
      <c r="BJ135" s="13" t="s">
        <v>18</v>
      </c>
      <c r="BK135" s="134">
        <f t="shared" si="9"/>
        <v>0</v>
      </c>
      <c r="BL135" s="13" t="s">
        <v>127</v>
      </c>
      <c r="BM135" s="133" t="s">
        <v>142</v>
      </c>
    </row>
    <row r="136" spans="2:65" s="1" customFormat="1" ht="24.2" customHeight="1">
      <c r="B136" s="121"/>
      <c r="C136" s="135" t="s">
        <v>143</v>
      </c>
      <c r="D136" s="135" t="s">
        <v>134</v>
      </c>
      <c r="E136" s="136" t="s">
        <v>144</v>
      </c>
      <c r="F136" s="137" t="s">
        <v>145</v>
      </c>
      <c r="G136" s="138" t="s">
        <v>126</v>
      </c>
      <c r="H136" s="139">
        <v>10</v>
      </c>
      <c r="I136" s="140">
        <v>0</v>
      </c>
      <c r="J136" s="140">
        <f t="shared" si="0"/>
        <v>0</v>
      </c>
      <c r="K136" s="141"/>
      <c r="L136" s="142"/>
      <c r="M136" s="143" t="s">
        <v>1</v>
      </c>
      <c r="N136" s="144" t="s">
        <v>39</v>
      </c>
      <c r="O136" s="131">
        <v>0</v>
      </c>
      <c r="P136" s="131">
        <f t="shared" si="1"/>
        <v>0</v>
      </c>
      <c r="Q136" s="131">
        <v>8.3000000000000001E-4</v>
      </c>
      <c r="R136" s="131">
        <f t="shared" si="2"/>
        <v>8.3000000000000001E-3</v>
      </c>
      <c r="S136" s="131">
        <v>0</v>
      </c>
      <c r="T136" s="132">
        <f t="shared" si="3"/>
        <v>0</v>
      </c>
      <c r="AR136" s="133" t="s">
        <v>137</v>
      </c>
      <c r="AT136" s="133" t="s">
        <v>134</v>
      </c>
      <c r="AU136" s="133" t="s">
        <v>83</v>
      </c>
      <c r="AY136" s="13" t="s">
        <v>120</v>
      </c>
      <c r="BE136" s="134">
        <f t="shared" si="4"/>
        <v>0</v>
      </c>
      <c r="BF136" s="134">
        <f t="shared" si="5"/>
        <v>0</v>
      </c>
      <c r="BG136" s="134">
        <f t="shared" si="6"/>
        <v>0</v>
      </c>
      <c r="BH136" s="134">
        <f t="shared" si="7"/>
        <v>0</v>
      </c>
      <c r="BI136" s="134">
        <f t="shared" si="8"/>
        <v>0</v>
      </c>
      <c r="BJ136" s="13" t="s">
        <v>18</v>
      </c>
      <c r="BK136" s="134">
        <f t="shared" si="9"/>
        <v>0</v>
      </c>
      <c r="BL136" s="13" t="s">
        <v>127</v>
      </c>
      <c r="BM136" s="133" t="s">
        <v>146</v>
      </c>
    </row>
    <row r="137" spans="2:65" s="1" customFormat="1" ht="33" customHeight="1">
      <c r="B137" s="121"/>
      <c r="C137" s="122" t="s">
        <v>147</v>
      </c>
      <c r="D137" s="122" t="s">
        <v>123</v>
      </c>
      <c r="E137" s="123" t="s">
        <v>148</v>
      </c>
      <c r="F137" s="124" t="s">
        <v>149</v>
      </c>
      <c r="G137" s="125" t="s">
        <v>126</v>
      </c>
      <c r="H137" s="126">
        <v>16</v>
      </c>
      <c r="I137" s="127">
        <v>0</v>
      </c>
      <c r="J137" s="127">
        <f t="shared" si="0"/>
        <v>0</v>
      </c>
      <c r="K137" s="128"/>
      <c r="L137" s="25"/>
      <c r="M137" s="129" t="s">
        <v>1</v>
      </c>
      <c r="N137" s="130" t="s">
        <v>39</v>
      </c>
      <c r="O137" s="131">
        <v>0.3</v>
      </c>
      <c r="P137" s="131">
        <f t="shared" si="1"/>
        <v>4.8</v>
      </c>
      <c r="Q137" s="131">
        <v>1.9233E-4</v>
      </c>
      <c r="R137" s="131">
        <f t="shared" si="2"/>
        <v>3.0772799999999999E-3</v>
      </c>
      <c r="S137" s="131">
        <v>0</v>
      </c>
      <c r="T137" s="132">
        <f t="shared" si="3"/>
        <v>0</v>
      </c>
      <c r="AR137" s="133" t="s">
        <v>127</v>
      </c>
      <c r="AT137" s="133" t="s">
        <v>123</v>
      </c>
      <c r="AU137" s="133" t="s">
        <v>83</v>
      </c>
      <c r="AY137" s="13" t="s">
        <v>120</v>
      </c>
      <c r="BE137" s="134">
        <f t="shared" si="4"/>
        <v>0</v>
      </c>
      <c r="BF137" s="134">
        <f t="shared" si="5"/>
        <v>0</v>
      </c>
      <c r="BG137" s="134">
        <f t="shared" si="6"/>
        <v>0</v>
      </c>
      <c r="BH137" s="134">
        <f t="shared" si="7"/>
        <v>0</v>
      </c>
      <c r="BI137" s="134">
        <f t="shared" si="8"/>
        <v>0</v>
      </c>
      <c r="BJ137" s="13" t="s">
        <v>18</v>
      </c>
      <c r="BK137" s="134">
        <f t="shared" si="9"/>
        <v>0</v>
      </c>
      <c r="BL137" s="13" t="s">
        <v>127</v>
      </c>
      <c r="BM137" s="133" t="s">
        <v>150</v>
      </c>
    </row>
    <row r="138" spans="2:65" s="1" customFormat="1" ht="24.2" customHeight="1">
      <c r="B138" s="121"/>
      <c r="C138" s="135" t="s">
        <v>151</v>
      </c>
      <c r="D138" s="135" t="s">
        <v>134</v>
      </c>
      <c r="E138" s="136" t="s">
        <v>152</v>
      </c>
      <c r="F138" s="137" t="s">
        <v>153</v>
      </c>
      <c r="G138" s="138" t="s">
        <v>154</v>
      </c>
      <c r="H138" s="139">
        <v>2</v>
      </c>
      <c r="I138" s="140">
        <v>0</v>
      </c>
      <c r="J138" s="140">
        <f t="shared" si="0"/>
        <v>0</v>
      </c>
      <c r="K138" s="141"/>
      <c r="L138" s="142"/>
      <c r="M138" s="143" t="s">
        <v>1</v>
      </c>
      <c r="N138" s="144" t="s">
        <v>39</v>
      </c>
      <c r="O138" s="131">
        <v>0</v>
      </c>
      <c r="P138" s="131">
        <f t="shared" si="1"/>
        <v>0</v>
      </c>
      <c r="Q138" s="131">
        <v>3.5000000000000001E-3</v>
      </c>
      <c r="R138" s="131">
        <f t="shared" si="2"/>
        <v>7.0000000000000001E-3</v>
      </c>
      <c r="S138" s="131">
        <v>0</v>
      </c>
      <c r="T138" s="132">
        <f t="shared" si="3"/>
        <v>0</v>
      </c>
      <c r="AR138" s="133" t="s">
        <v>137</v>
      </c>
      <c r="AT138" s="133" t="s">
        <v>134</v>
      </c>
      <c r="AU138" s="133" t="s">
        <v>83</v>
      </c>
      <c r="AY138" s="13" t="s">
        <v>120</v>
      </c>
      <c r="BE138" s="134">
        <f t="shared" si="4"/>
        <v>0</v>
      </c>
      <c r="BF138" s="134">
        <f t="shared" si="5"/>
        <v>0</v>
      </c>
      <c r="BG138" s="134">
        <f t="shared" si="6"/>
        <v>0</v>
      </c>
      <c r="BH138" s="134">
        <f t="shared" si="7"/>
        <v>0</v>
      </c>
      <c r="BI138" s="134">
        <f t="shared" si="8"/>
        <v>0</v>
      </c>
      <c r="BJ138" s="13" t="s">
        <v>18</v>
      </c>
      <c r="BK138" s="134">
        <f t="shared" si="9"/>
        <v>0</v>
      </c>
      <c r="BL138" s="13" t="s">
        <v>127</v>
      </c>
      <c r="BM138" s="133" t="s">
        <v>155</v>
      </c>
    </row>
    <row r="139" spans="2:65" s="1" customFormat="1" ht="24.2" customHeight="1">
      <c r="B139" s="121"/>
      <c r="C139" s="122" t="s">
        <v>156</v>
      </c>
      <c r="D139" s="122" t="s">
        <v>123</v>
      </c>
      <c r="E139" s="123" t="s">
        <v>157</v>
      </c>
      <c r="F139" s="124" t="s">
        <v>158</v>
      </c>
      <c r="G139" s="125" t="s">
        <v>154</v>
      </c>
      <c r="H139" s="126">
        <v>2</v>
      </c>
      <c r="I139" s="127">
        <v>0</v>
      </c>
      <c r="J139" s="127">
        <f t="shared" si="0"/>
        <v>0</v>
      </c>
      <c r="K139" s="128"/>
      <c r="L139" s="25"/>
      <c r="M139" s="129" t="s">
        <v>1</v>
      </c>
      <c r="N139" s="130" t="s">
        <v>39</v>
      </c>
      <c r="O139" s="131">
        <v>0.77700000000000002</v>
      </c>
      <c r="P139" s="131">
        <f t="shared" si="1"/>
        <v>1.554</v>
      </c>
      <c r="Q139" s="131">
        <v>3.5E-4</v>
      </c>
      <c r="R139" s="131">
        <f t="shared" si="2"/>
        <v>6.9999999999999999E-4</v>
      </c>
      <c r="S139" s="131">
        <v>0</v>
      </c>
      <c r="T139" s="132">
        <f t="shared" si="3"/>
        <v>0</v>
      </c>
      <c r="AR139" s="133" t="s">
        <v>127</v>
      </c>
      <c r="AT139" s="133" t="s">
        <v>123</v>
      </c>
      <c r="AU139" s="133" t="s">
        <v>83</v>
      </c>
      <c r="AY139" s="13" t="s">
        <v>120</v>
      </c>
      <c r="BE139" s="134">
        <f t="shared" si="4"/>
        <v>0</v>
      </c>
      <c r="BF139" s="134">
        <f t="shared" si="5"/>
        <v>0</v>
      </c>
      <c r="BG139" s="134">
        <f t="shared" si="6"/>
        <v>0</v>
      </c>
      <c r="BH139" s="134">
        <f t="shared" si="7"/>
        <v>0</v>
      </c>
      <c r="BI139" s="134">
        <f t="shared" si="8"/>
        <v>0</v>
      </c>
      <c r="BJ139" s="13" t="s">
        <v>18</v>
      </c>
      <c r="BK139" s="134">
        <f t="shared" si="9"/>
        <v>0</v>
      </c>
      <c r="BL139" s="13" t="s">
        <v>127</v>
      </c>
      <c r="BM139" s="133" t="s">
        <v>159</v>
      </c>
    </row>
    <row r="140" spans="2:65" s="1" customFormat="1" ht="24.2" customHeight="1">
      <c r="B140" s="121"/>
      <c r="C140" s="122" t="s">
        <v>160</v>
      </c>
      <c r="D140" s="122" t="s">
        <v>123</v>
      </c>
      <c r="E140" s="123" t="s">
        <v>161</v>
      </c>
      <c r="F140" s="124" t="s">
        <v>162</v>
      </c>
      <c r="G140" s="125" t="s">
        <v>131</v>
      </c>
      <c r="H140" s="126">
        <v>2.3E-2</v>
      </c>
      <c r="I140" s="127">
        <v>0</v>
      </c>
      <c r="J140" s="127">
        <f t="shared" si="0"/>
        <v>0</v>
      </c>
      <c r="K140" s="128"/>
      <c r="L140" s="25"/>
      <c r="M140" s="129" t="s">
        <v>1</v>
      </c>
      <c r="N140" s="130" t="s">
        <v>39</v>
      </c>
      <c r="O140" s="131">
        <v>1.74</v>
      </c>
      <c r="P140" s="131">
        <f t="shared" si="1"/>
        <v>4.002E-2</v>
      </c>
      <c r="Q140" s="131">
        <v>0</v>
      </c>
      <c r="R140" s="131">
        <f t="shared" si="2"/>
        <v>0</v>
      </c>
      <c r="S140" s="131">
        <v>0</v>
      </c>
      <c r="T140" s="132">
        <f t="shared" si="3"/>
        <v>0</v>
      </c>
      <c r="AR140" s="133" t="s">
        <v>127</v>
      </c>
      <c r="AT140" s="133" t="s">
        <v>123</v>
      </c>
      <c r="AU140" s="133" t="s">
        <v>83</v>
      </c>
      <c r="AY140" s="13" t="s">
        <v>120</v>
      </c>
      <c r="BE140" s="134">
        <f t="shared" si="4"/>
        <v>0</v>
      </c>
      <c r="BF140" s="134">
        <f t="shared" si="5"/>
        <v>0</v>
      </c>
      <c r="BG140" s="134">
        <f t="shared" si="6"/>
        <v>0</v>
      </c>
      <c r="BH140" s="134">
        <f t="shared" si="7"/>
        <v>0</v>
      </c>
      <c r="BI140" s="134">
        <f t="shared" si="8"/>
        <v>0</v>
      </c>
      <c r="BJ140" s="13" t="s">
        <v>18</v>
      </c>
      <c r="BK140" s="134">
        <f t="shared" si="9"/>
        <v>0</v>
      </c>
      <c r="BL140" s="13" t="s">
        <v>127</v>
      </c>
      <c r="BM140" s="133" t="s">
        <v>163</v>
      </c>
    </row>
    <row r="141" spans="2:65" s="11" customFormat="1" ht="22.9" customHeight="1">
      <c r="B141" s="110"/>
      <c r="D141" s="111" t="s">
        <v>73</v>
      </c>
      <c r="E141" s="119" t="s">
        <v>164</v>
      </c>
      <c r="F141" s="119" t="s">
        <v>165</v>
      </c>
      <c r="J141" s="120">
        <f>BK141</f>
        <v>0</v>
      </c>
      <c r="L141" s="110"/>
      <c r="M141" s="114"/>
      <c r="P141" s="115">
        <f>SUM(P142:P150)</f>
        <v>5.3263499999999997</v>
      </c>
      <c r="R141" s="115">
        <f>SUM(R142:R150)</f>
        <v>4.7099999999999998E-3</v>
      </c>
      <c r="T141" s="116">
        <f>SUM(T142:T150)</f>
        <v>0</v>
      </c>
      <c r="AR141" s="111" t="s">
        <v>83</v>
      </c>
      <c r="AT141" s="117" t="s">
        <v>73</v>
      </c>
      <c r="AU141" s="117" t="s">
        <v>18</v>
      </c>
      <c r="AY141" s="111" t="s">
        <v>120</v>
      </c>
      <c r="BK141" s="118">
        <f>SUM(BK142:BK150)</f>
        <v>0</v>
      </c>
    </row>
    <row r="142" spans="2:65" s="1" customFormat="1" ht="16.5" customHeight="1">
      <c r="B142" s="121"/>
      <c r="C142" s="122" t="s">
        <v>22</v>
      </c>
      <c r="D142" s="122" t="s">
        <v>123</v>
      </c>
      <c r="E142" s="123" t="s">
        <v>166</v>
      </c>
      <c r="F142" s="124" t="s">
        <v>167</v>
      </c>
      <c r="G142" s="125" t="s">
        <v>126</v>
      </c>
      <c r="H142" s="126">
        <v>1</v>
      </c>
      <c r="I142" s="127">
        <v>0</v>
      </c>
      <c r="J142" s="127">
        <f t="shared" ref="J142:J150" si="10">ROUND(I142*H142,2)</f>
        <v>0</v>
      </c>
      <c r="K142" s="128"/>
      <c r="L142" s="25"/>
      <c r="M142" s="129" t="s">
        <v>1</v>
      </c>
      <c r="N142" s="130" t="s">
        <v>39</v>
      </c>
      <c r="O142" s="131">
        <v>0.65900000000000003</v>
      </c>
      <c r="P142" s="131">
        <f t="shared" ref="P142:P150" si="11">O142*H142</f>
        <v>0.65900000000000003</v>
      </c>
      <c r="Q142" s="131">
        <v>4.0000000000000002E-4</v>
      </c>
      <c r="R142" s="131">
        <f t="shared" ref="R142:R150" si="12">Q142*H142</f>
        <v>4.0000000000000002E-4</v>
      </c>
      <c r="S142" s="131">
        <v>0</v>
      </c>
      <c r="T142" s="132">
        <f t="shared" ref="T142:T150" si="13">S142*H142</f>
        <v>0</v>
      </c>
      <c r="AR142" s="133" t="s">
        <v>127</v>
      </c>
      <c r="AT142" s="133" t="s">
        <v>123</v>
      </c>
      <c r="AU142" s="133" t="s">
        <v>83</v>
      </c>
      <c r="AY142" s="13" t="s">
        <v>120</v>
      </c>
      <c r="BE142" s="134">
        <f t="shared" ref="BE142:BE150" si="14">IF(N142="základní",J142,0)</f>
        <v>0</v>
      </c>
      <c r="BF142" s="134">
        <f t="shared" ref="BF142:BF150" si="15">IF(N142="snížená",J142,0)</f>
        <v>0</v>
      </c>
      <c r="BG142" s="134">
        <f t="shared" ref="BG142:BG150" si="16">IF(N142="zákl. přenesená",J142,0)</f>
        <v>0</v>
      </c>
      <c r="BH142" s="134">
        <f t="shared" ref="BH142:BH150" si="17">IF(N142="sníž. přenesená",J142,0)</f>
        <v>0</v>
      </c>
      <c r="BI142" s="134">
        <f t="shared" ref="BI142:BI150" si="18">IF(N142="nulová",J142,0)</f>
        <v>0</v>
      </c>
      <c r="BJ142" s="13" t="s">
        <v>18</v>
      </c>
      <c r="BK142" s="134">
        <f t="shared" ref="BK142:BK150" si="19">ROUND(I142*H142,2)</f>
        <v>0</v>
      </c>
      <c r="BL142" s="13" t="s">
        <v>127</v>
      </c>
      <c r="BM142" s="133" t="s">
        <v>168</v>
      </c>
    </row>
    <row r="143" spans="2:65" s="1" customFormat="1" ht="16.5" customHeight="1">
      <c r="B143" s="121"/>
      <c r="C143" s="122" t="s">
        <v>169</v>
      </c>
      <c r="D143" s="122" t="s">
        <v>123</v>
      </c>
      <c r="E143" s="123" t="s">
        <v>170</v>
      </c>
      <c r="F143" s="124" t="s">
        <v>171</v>
      </c>
      <c r="G143" s="125" t="s">
        <v>126</v>
      </c>
      <c r="H143" s="126">
        <v>4</v>
      </c>
      <c r="I143" s="127">
        <v>0</v>
      </c>
      <c r="J143" s="127">
        <f t="shared" si="10"/>
        <v>0</v>
      </c>
      <c r="K143" s="128"/>
      <c r="L143" s="25"/>
      <c r="M143" s="129" t="s">
        <v>1</v>
      </c>
      <c r="N143" s="130" t="s">
        <v>39</v>
      </c>
      <c r="O143" s="131">
        <v>0.72799999999999998</v>
      </c>
      <c r="P143" s="131">
        <f t="shared" si="11"/>
        <v>2.9119999999999999</v>
      </c>
      <c r="Q143" s="131">
        <v>4.8000000000000001E-4</v>
      </c>
      <c r="R143" s="131">
        <f t="shared" si="12"/>
        <v>1.92E-3</v>
      </c>
      <c r="S143" s="131">
        <v>0</v>
      </c>
      <c r="T143" s="132">
        <f t="shared" si="13"/>
        <v>0</v>
      </c>
      <c r="AR143" s="133" t="s">
        <v>127</v>
      </c>
      <c r="AT143" s="133" t="s">
        <v>123</v>
      </c>
      <c r="AU143" s="133" t="s">
        <v>83</v>
      </c>
      <c r="AY143" s="13" t="s">
        <v>120</v>
      </c>
      <c r="BE143" s="134">
        <f t="shared" si="14"/>
        <v>0</v>
      </c>
      <c r="BF143" s="134">
        <f t="shared" si="15"/>
        <v>0</v>
      </c>
      <c r="BG143" s="134">
        <f t="shared" si="16"/>
        <v>0</v>
      </c>
      <c r="BH143" s="134">
        <f t="shared" si="17"/>
        <v>0</v>
      </c>
      <c r="BI143" s="134">
        <f t="shared" si="18"/>
        <v>0</v>
      </c>
      <c r="BJ143" s="13" t="s">
        <v>18</v>
      </c>
      <c r="BK143" s="134">
        <f t="shared" si="19"/>
        <v>0</v>
      </c>
      <c r="BL143" s="13" t="s">
        <v>127</v>
      </c>
      <c r="BM143" s="133" t="s">
        <v>172</v>
      </c>
    </row>
    <row r="144" spans="2:65" s="1" customFormat="1" ht="16.5" customHeight="1">
      <c r="B144" s="121"/>
      <c r="C144" s="122" t="s">
        <v>173</v>
      </c>
      <c r="D144" s="122" t="s">
        <v>123</v>
      </c>
      <c r="E144" s="123" t="s">
        <v>174</v>
      </c>
      <c r="F144" s="124" t="s">
        <v>175</v>
      </c>
      <c r="G144" s="125" t="s">
        <v>176</v>
      </c>
      <c r="H144" s="126">
        <v>1</v>
      </c>
      <c r="I144" s="127">
        <v>0</v>
      </c>
      <c r="J144" s="127">
        <f t="shared" si="10"/>
        <v>0</v>
      </c>
      <c r="K144" s="128"/>
      <c r="L144" s="25"/>
      <c r="M144" s="129" t="s">
        <v>1</v>
      </c>
      <c r="N144" s="130" t="s">
        <v>39</v>
      </c>
      <c r="O144" s="131">
        <v>0.34200000000000003</v>
      </c>
      <c r="P144" s="131">
        <f t="shared" si="11"/>
        <v>0.34200000000000003</v>
      </c>
      <c r="Q144" s="131">
        <v>1.7899999999999999E-3</v>
      </c>
      <c r="R144" s="131">
        <f t="shared" si="12"/>
        <v>1.7899999999999999E-3</v>
      </c>
      <c r="S144" s="131">
        <v>0</v>
      </c>
      <c r="T144" s="132">
        <f t="shared" si="13"/>
        <v>0</v>
      </c>
      <c r="AR144" s="133" t="s">
        <v>127</v>
      </c>
      <c r="AT144" s="133" t="s">
        <v>123</v>
      </c>
      <c r="AU144" s="133" t="s">
        <v>83</v>
      </c>
      <c r="AY144" s="13" t="s">
        <v>120</v>
      </c>
      <c r="BE144" s="134">
        <f t="shared" si="14"/>
        <v>0</v>
      </c>
      <c r="BF144" s="134">
        <f t="shared" si="15"/>
        <v>0</v>
      </c>
      <c r="BG144" s="134">
        <f t="shared" si="16"/>
        <v>0</v>
      </c>
      <c r="BH144" s="134">
        <f t="shared" si="17"/>
        <v>0</v>
      </c>
      <c r="BI144" s="134">
        <f t="shared" si="18"/>
        <v>0</v>
      </c>
      <c r="BJ144" s="13" t="s">
        <v>18</v>
      </c>
      <c r="BK144" s="134">
        <f t="shared" si="19"/>
        <v>0</v>
      </c>
      <c r="BL144" s="13" t="s">
        <v>127</v>
      </c>
      <c r="BM144" s="133" t="s">
        <v>177</v>
      </c>
    </row>
    <row r="145" spans="2:65" s="1" customFormat="1" ht="16.5" customHeight="1">
      <c r="B145" s="121"/>
      <c r="C145" s="122" t="s">
        <v>178</v>
      </c>
      <c r="D145" s="122" t="s">
        <v>123</v>
      </c>
      <c r="E145" s="123" t="s">
        <v>179</v>
      </c>
      <c r="F145" s="124" t="s">
        <v>180</v>
      </c>
      <c r="G145" s="125" t="s">
        <v>176</v>
      </c>
      <c r="H145" s="126">
        <v>4</v>
      </c>
      <c r="I145" s="127">
        <v>0</v>
      </c>
      <c r="J145" s="127">
        <f t="shared" si="10"/>
        <v>0</v>
      </c>
      <c r="K145" s="128"/>
      <c r="L145" s="25"/>
      <c r="M145" s="129" t="s">
        <v>1</v>
      </c>
      <c r="N145" s="130" t="s">
        <v>39</v>
      </c>
      <c r="O145" s="131">
        <v>0.13500000000000001</v>
      </c>
      <c r="P145" s="131">
        <f t="shared" si="11"/>
        <v>0.54</v>
      </c>
      <c r="Q145" s="131">
        <v>0</v>
      </c>
      <c r="R145" s="131">
        <f t="shared" si="12"/>
        <v>0</v>
      </c>
      <c r="S145" s="131">
        <v>0</v>
      </c>
      <c r="T145" s="132">
        <f t="shared" si="13"/>
        <v>0</v>
      </c>
      <c r="AR145" s="133" t="s">
        <v>127</v>
      </c>
      <c r="AT145" s="133" t="s">
        <v>123</v>
      </c>
      <c r="AU145" s="133" t="s">
        <v>83</v>
      </c>
      <c r="AY145" s="13" t="s">
        <v>120</v>
      </c>
      <c r="BE145" s="134">
        <f t="shared" si="14"/>
        <v>0</v>
      </c>
      <c r="BF145" s="134">
        <f t="shared" si="15"/>
        <v>0</v>
      </c>
      <c r="BG145" s="134">
        <f t="shared" si="16"/>
        <v>0</v>
      </c>
      <c r="BH145" s="134">
        <f t="shared" si="17"/>
        <v>0</v>
      </c>
      <c r="BI145" s="134">
        <f t="shared" si="18"/>
        <v>0</v>
      </c>
      <c r="BJ145" s="13" t="s">
        <v>18</v>
      </c>
      <c r="BK145" s="134">
        <f t="shared" si="19"/>
        <v>0</v>
      </c>
      <c r="BL145" s="13" t="s">
        <v>127</v>
      </c>
      <c r="BM145" s="133" t="s">
        <v>181</v>
      </c>
    </row>
    <row r="146" spans="2:65" s="1" customFormat="1" ht="16.5" customHeight="1">
      <c r="B146" s="121"/>
      <c r="C146" s="122" t="s">
        <v>182</v>
      </c>
      <c r="D146" s="122" t="s">
        <v>123</v>
      </c>
      <c r="E146" s="123" t="s">
        <v>183</v>
      </c>
      <c r="F146" s="124" t="s">
        <v>184</v>
      </c>
      <c r="G146" s="125" t="s">
        <v>176</v>
      </c>
      <c r="H146" s="126">
        <v>1</v>
      </c>
      <c r="I146" s="127">
        <v>0</v>
      </c>
      <c r="J146" s="127">
        <f t="shared" si="10"/>
        <v>0</v>
      </c>
      <c r="K146" s="128"/>
      <c r="L146" s="25"/>
      <c r="M146" s="129" t="s">
        <v>1</v>
      </c>
      <c r="N146" s="130" t="s">
        <v>39</v>
      </c>
      <c r="O146" s="131">
        <v>0.17399999999999999</v>
      </c>
      <c r="P146" s="131">
        <f t="shared" si="11"/>
        <v>0.17399999999999999</v>
      </c>
      <c r="Q146" s="131">
        <v>0</v>
      </c>
      <c r="R146" s="131">
        <f t="shared" si="12"/>
        <v>0</v>
      </c>
      <c r="S146" s="131">
        <v>0</v>
      </c>
      <c r="T146" s="132">
        <f t="shared" si="13"/>
        <v>0</v>
      </c>
      <c r="AR146" s="133" t="s">
        <v>127</v>
      </c>
      <c r="AT146" s="133" t="s">
        <v>123</v>
      </c>
      <c r="AU146" s="133" t="s">
        <v>83</v>
      </c>
      <c r="AY146" s="13" t="s">
        <v>120</v>
      </c>
      <c r="BE146" s="134">
        <f t="shared" si="14"/>
        <v>0</v>
      </c>
      <c r="BF146" s="134">
        <f t="shared" si="15"/>
        <v>0</v>
      </c>
      <c r="BG146" s="134">
        <f t="shared" si="16"/>
        <v>0</v>
      </c>
      <c r="BH146" s="134">
        <f t="shared" si="17"/>
        <v>0</v>
      </c>
      <c r="BI146" s="134">
        <f t="shared" si="18"/>
        <v>0</v>
      </c>
      <c r="BJ146" s="13" t="s">
        <v>18</v>
      </c>
      <c r="BK146" s="134">
        <f t="shared" si="19"/>
        <v>0</v>
      </c>
      <c r="BL146" s="13" t="s">
        <v>127</v>
      </c>
      <c r="BM146" s="133" t="s">
        <v>185</v>
      </c>
    </row>
    <row r="147" spans="2:65" s="1" customFormat="1" ht="24.2" customHeight="1">
      <c r="B147" s="121"/>
      <c r="C147" s="135" t="s">
        <v>8</v>
      </c>
      <c r="D147" s="135" t="s">
        <v>134</v>
      </c>
      <c r="E147" s="136" t="s">
        <v>186</v>
      </c>
      <c r="F147" s="137" t="s">
        <v>187</v>
      </c>
      <c r="G147" s="138" t="s">
        <v>176</v>
      </c>
      <c r="H147" s="139">
        <v>4</v>
      </c>
      <c r="I147" s="140">
        <v>0</v>
      </c>
      <c r="J147" s="140">
        <f t="shared" si="10"/>
        <v>0</v>
      </c>
      <c r="K147" s="141"/>
      <c r="L147" s="142"/>
      <c r="M147" s="143" t="s">
        <v>1</v>
      </c>
      <c r="N147" s="144" t="s">
        <v>39</v>
      </c>
      <c r="O147" s="131">
        <v>0</v>
      </c>
      <c r="P147" s="131">
        <f t="shared" si="11"/>
        <v>0</v>
      </c>
      <c r="Q147" s="131">
        <v>9.0000000000000006E-5</v>
      </c>
      <c r="R147" s="131">
        <f t="shared" si="12"/>
        <v>3.6000000000000002E-4</v>
      </c>
      <c r="S147" s="131">
        <v>0</v>
      </c>
      <c r="T147" s="132">
        <f t="shared" si="13"/>
        <v>0</v>
      </c>
      <c r="AR147" s="133" t="s">
        <v>137</v>
      </c>
      <c r="AT147" s="133" t="s">
        <v>134</v>
      </c>
      <c r="AU147" s="133" t="s">
        <v>83</v>
      </c>
      <c r="AY147" s="13" t="s">
        <v>120</v>
      </c>
      <c r="BE147" s="134">
        <f t="shared" si="14"/>
        <v>0</v>
      </c>
      <c r="BF147" s="134">
        <f t="shared" si="15"/>
        <v>0</v>
      </c>
      <c r="BG147" s="134">
        <f t="shared" si="16"/>
        <v>0</v>
      </c>
      <c r="BH147" s="134">
        <f t="shared" si="17"/>
        <v>0</v>
      </c>
      <c r="BI147" s="134">
        <f t="shared" si="18"/>
        <v>0</v>
      </c>
      <c r="BJ147" s="13" t="s">
        <v>18</v>
      </c>
      <c r="BK147" s="134">
        <f t="shared" si="19"/>
        <v>0</v>
      </c>
      <c r="BL147" s="13" t="s">
        <v>127</v>
      </c>
      <c r="BM147" s="133" t="s">
        <v>188</v>
      </c>
    </row>
    <row r="148" spans="2:65" s="1" customFormat="1" ht="21.75" customHeight="1">
      <c r="B148" s="121"/>
      <c r="C148" s="122" t="s">
        <v>127</v>
      </c>
      <c r="D148" s="122" t="s">
        <v>123</v>
      </c>
      <c r="E148" s="123" t="s">
        <v>189</v>
      </c>
      <c r="F148" s="124" t="s">
        <v>190</v>
      </c>
      <c r="G148" s="125" t="s">
        <v>176</v>
      </c>
      <c r="H148" s="126">
        <v>4</v>
      </c>
      <c r="I148" s="127">
        <v>0</v>
      </c>
      <c r="J148" s="127">
        <f t="shared" si="10"/>
        <v>0</v>
      </c>
      <c r="K148" s="128"/>
      <c r="L148" s="25"/>
      <c r="M148" s="129" t="s">
        <v>1</v>
      </c>
      <c r="N148" s="130" t="s">
        <v>39</v>
      </c>
      <c r="O148" s="131">
        <v>0.113</v>
      </c>
      <c r="P148" s="131">
        <f t="shared" si="11"/>
        <v>0.45200000000000001</v>
      </c>
      <c r="Q148" s="131">
        <v>6.0000000000000002E-5</v>
      </c>
      <c r="R148" s="131">
        <f t="shared" si="12"/>
        <v>2.4000000000000001E-4</v>
      </c>
      <c r="S148" s="131">
        <v>0</v>
      </c>
      <c r="T148" s="132">
        <f t="shared" si="13"/>
        <v>0</v>
      </c>
      <c r="AR148" s="133" t="s">
        <v>127</v>
      </c>
      <c r="AT148" s="133" t="s">
        <v>123</v>
      </c>
      <c r="AU148" s="133" t="s">
        <v>83</v>
      </c>
      <c r="AY148" s="13" t="s">
        <v>120</v>
      </c>
      <c r="BE148" s="134">
        <f t="shared" si="14"/>
        <v>0</v>
      </c>
      <c r="BF148" s="134">
        <f t="shared" si="15"/>
        <v>0</v>
      </c>
      <c r="BG148" s="134">
        <f t="shared" si="16"/>
        <v>0</v>
      </c>
      <c r="BH148" s="134">
        <f t="shared" si="17"/>
        <v>0</v>
      </c>
      <c r="BI148" s="134">
        <f t="shared" si="18"/>
        <v>0</v>
      </c>
      <c r="BJ148" s="13" t="s">
        <v>18</v>
      </c>
      <c r="BK148" s="134">
        <f t="shared" si="19"/>
        <v>0</v>
      </c>
      <c r="BL148" s="13" t="s">
        <v>127</v>
      </c>
      <c r="BM148" s="133" t="s">
        <v>191</v>
      </c>
    </row>
    <row r="149" spans="2:65" s="1" customFormat="1" ht="21.75" customHeight="1">
      <c r="B149" s="121"/>
      <c r="C149" s="122" t="s">
        <v>192</v>
      </c>
      <c r="D149" s="122" t="s">
        <v>123</v>
      </c>
      <c r="E149" s="123" t="s">
        <v>193</v>
      </c>
      <c r="F149" s="124" t="s">
        <v>194</v>
      </c>
      <c r="G149" s="125" t="s">
        <v>126</v>
      </c>
      <c r="H149" s="126">
        <v>5</v>
      </c>
      <c r="I149" s="127">
        <v>0</v>
      </c>
      <c r="J149" s="127">
        <f t="shared" si="10"/>
        <v>0</v>
      </c>
      <c r="K149" s="128"/>
      <c r="L149" s="25"/>
      <c r="M149" s="129" t="s">
        <v>1</v>
      </c>
      <c r="N149" s="130" t="s">
        <v>39</v>
      </c>
      <c r="O149" s="131">
        <v>4.8000000000000001E-2</v>
      </c>
      <c r="P149" s="131">
        <f t="shared" si="11"/>
        <v>0.24</v>
      </c>
      <c r="Q149" s="131">
        <v>0</v>
      </c>
      <c r="R149" s="131">
        <f t="shared" si="12"/>
        <v>0</v>
      </c>
      <c r="S149" s="131">
        <v>0</v>
      </c>
      <c r="T149" s="132">
        <f t="shared" si="13"/>
        <v>0</v>
      </c>
      <c r="AR149" s="133" t="s">
        <v>127</v>
      </c>
      <c r="AT149" s="133" t="s">
        <v>123</v>
      </c>
      <c r="AU149" s="133" t="s">
        <v>83</v>
      </c>
      <c r="AY149" s="13" t="s">
        <v>120</v>
      </c>
      <c r="BE149" s="134">
        <f t="shared" si="14"/>
        <v>0</v>
      </c>
      <c r="BF149" s="134">
        <f t="shared" si="15"/>
        <v>0</v>
      </c>
      <c r="BG149" s="134">
        <f t="shared" si="16"/>
        <v>0</v>
      </c>
      <c r="BH149" s="134">
        <f t="shared" si="17"/>
        <v>0</v>
      </c>
      <c r="BI149" s="134">
        <f t="shared" si="18"/>
        <v>0</v>
      </c>
      <c r="BJ149" s="13" t="s">
        <v>18</v>
      </c>
      <c r="BK149" s="134">
        <f t="shared" si="19"/>
        <v>0</v>
      </c>
      <c r="BL149" s="13" t="s">
        <v>127</v>
      </c>
      <c r="BM149" s="133" t="s">
        <v>195</v>
      </c>
    </row>
    <row r="150" spans="2:65" s="1" customFormat="1" ht="24.2" customHeight="1">
      <c r="B150" s="121"/>
      <c r="C150" s="122" t="s">
        <v>196</v>
      </c>
      <c r="D150" s="122" t="s">
        <v>123</v>
      </c>
      <c r="E150" s="123" t="s">
        <v>197</v>
      </c>
      <c r="F150" s="124" t="s">
        <v>198</v>
      </c>
      <c r="G150" s="125" t="s">
        <v>131</v>
      </c>
      <c r="H150" s="126">
        <v>5.0000000000000001E-3</v>
      </c>
      <c r="I150" s="127">
        <v>0</v>
      </c>
      <c r="J150" s="127">
        <f t="shared" si="10"/>
        <v>0</v>
      </c>
      <c r="K150" s="128"/>
      <c r="L150" s="25"/>
      <c r="M150" s="129" t="s">
        <v>1</v>
      </c>
      <c r="N150" s="130" t="s">
        <v>39</v>
      </c>
      <c r="O150" s="131">
        <v>1.47</v>
      </c>
      <c r="P150" s="131">
        <f t="shared" si="11"/>
        <v>7.3499999999999998E-3</v>
      </c>
      <c r="Q150" s="131">
        <v>0</v>
      </c>
      <c r="R150" s="131">
        <f t="shared" si="12"/>
        <v>0</v>
      </c>
      <c r="S150" s="131">
        <v>0</v>
      </c>
      <c r="T150" s="132">
        <f t="shared" si="13"/>
        <v>0</v>
      </c>
      <c r="AR150" s="133" t="s">
        <v>127</v>
      </c>
      <c r="AT150" s="133" t="s">
        <v>123</v>
      </c>
      <c r="AU150" s="133" t="s">
        <v>83</v>
      </c>
      <c r="AY150" s="13" t="s">
        <v>120</v>
      </c>
      <c r="BE150" s="134">
        <f t="shared" si="14"/>
        <v>0</v>
      </c>
      <c r="BF150" s="134">
        <f t="shared" si="15"/>
        <v>0</v>
      </c>
      <c r="BG150" s="134">
        <f t="shared" si="16"/>
        <v>0</v>
      </c>
      <c r="BH150" s="134">
        <f t="shared" si="17"/>
        <v>0</v>
      </c>
      <c r="BI150" s="134">
        <f t="shared" si="18"/>
        <v>0</v>
      </c>
      <c r="BJ150" s="13" t="s">
        <v>18</v>
      </c>
      <c r="BK150" s="134">
        <f t="shared" si="19"/>
        <v>0</v>
      </c>
      <c r="BL150" s="13" t="s">
        <v>127</v>
      </c>
      <c r="BM150" s="133" t="s">
        <v>199</v>
      </c>
    </row>
    <row r="151" spans="2:65" s="11" customFormat="1" ht="22.9" customHeight="1">
      <c r="B151" s="110"/>
      <c r="D151" s="111" t="s">
        <v>73</v>
      </c>
      <c r="E151" s="119" t="s">
        <v>200</v>
      </c>
      <c r="F151" s="119" t="s">
        <v>201</v>
      </c>
      <c r="J151" s="120">
        <f>BK151</f>
        <v>0</v>
      </c>
      <c r="L151" s="110"/>
      <c r="M151" s="114"/>
      <c r="P151" s="115">
        <f>SUM(P152:P162)</f>
        <v>5.3019050000000005</v>
      </c>
      <c r="R151" s="115">
        <f>SUM(R152:R162)</f>
        <v>5.1748800000000006E-3</v>
      </c>
      <c r="T151" s="116">
        <f>SUM(T152:T162)</f>
        <v>0.01</v>
      </c>
      <c r="AR151" s="111" t="s">
        <v>83</v>
      </c>
      <c r="AT151" s="117" t="s">
        <v>73</v>
      </c>
      <c r="AU151" s="117" t="s">
        <v>18</v>
      </c>
      <c r="AY151" s="111" t="s">
        <v>120</v>
      </c>
      <c r="BK151" s="118">
        <f>SUM(BK152:BK162)</f>
        <v>0</v>
      </c>
    </row>
    <row r="152" spans="2:65" s="1" customFormat="1" ht="24.2" customHeight="1">
      <c r="B152" s="121"/>
      <c r="C152" s="122" t="s">
        <v>202</v>
      </c>
      <c r="D152" s="122" t="s">
        <v>123</v>
      </c>
      <c r="E152" s="123" t="s">
        <v>203</v>
      </c>
      <c r="F152" s="124" t="s">
        <v>204</v>
      </c>
      <c r="G152" s="125" t="s">
        <v>176</v>
      </c>
      <c r="H152" s="126">
        <v>2</v>
      </c>
      <c r="I152" s="127">
        <v>0</v>
      </c>
      <c r="J152" s="127">
        <f t="shared" ref="J152:J162" si="20">ROUND(I152*H152,2)</f>
        <v>0</v>
      </c>
      <c r="K152" s="128"/>
      <c r="L152" s="25"/>
      <c r="M152" s="129" t="s">
        <v>1</v>
      </c>
      <c r="N152" s="130" t="s">
        <v>39</v>
      </c>
      <c r="O152" s="131">
        <v>0.16500000000000001</v>
      </c>
      <c r="P152" s="131">
        <f t="shared" ref="P152:P162" si="21">O152*H152</f>
        <v>0.33</v>
      </c>
      <c r="Q152" s="131">
        <v>0</v>
      </c>
      <c r="R152" s="131">
        <f t="shared" ref="R152:R162" si="22">Q152*H152</f>
        <v>0</v>
      </c>
      <c r="S152" s="131">
        <v>0</v>
      </c>
      <c r="T152" s="132">
        <f t="shared" ref="T152:T162" si="23">S152*H152</f>
        <v>0</v>
      </c>
      <c r="AR152" s="133" t="s">
        <v>127</v>
      </c>
      <c r="AT152" s="133" t="s">
        <v>123</v>
      </c>
      <c r="AU152" s="133" t="s">
        <v>83</v>
      </c>
      <c r="AY152" s="13" t="s">
        <v>120</v>
      </c>
      <c r="BE152" s="134">
        <f t="shared" ref="BE152:BE162" si="24">IF(N152="základní",J152,0)</f>
        <v>0</v>
      </c>
      <c r="BF152" s="134">
        <f t="shared" ref="BF152:BF162" si="25">IF(N152="snížená",J152,0)</f>
        <v>0</v>
      </c>
      <c r="BG152" s="134">
        <f t="shared" ref="BG152:BG162" si="26">IF(N152="zákl. přenesená",J152,0)</f>
        <v>0</v>
      </c>
      <c r="BH152" s="134">
        <f t="shared" ref="BH152:BH162" si="27">IF(N152="sníž. přenesená",J152,0)</f>
        <v>0</v>
      </c>
      <c r="BI152" s="134">
        <f t="shared" ref="BI152:BI162" si="28">IF(N152="nulová",J152,0)</f>
        <v>0</v>
      </c>
      <c r="BJ152" s="13" t="s">
        <v>18</v>
      </c>
      <c r="BK152" s="134">
        <f t="shared" ref="BK152:BK162" si="29">ROUND(I152*H152,2)</f>
        <v>0</v>
      </c>
      <c r="BL152" s="13" t="s">
        <v>127</v>
      </c>
      <c r="BM152" s="133" t="s">
        <v>205</v>
      </c>
    </row>
    <row r="153" spans="2:65" s="1" customFormat="1" ht="16.5" customHeight="1">
      <c r="B153" s="121"/>
      <c r="C153" s="122" t="s">
        <v>206</v>
      </c>
      <c r="D153" s="122" t="s">
        <v>123</v>
      </c>
      <c r="E153" s="123" t="s">
        <v>207</v>
      </c>
      <c r="F153" s="124" t="s">
        <v>208</v>
      </c>
      <c r="G153" s="125" t="s">
        <v>209</v>
      </c>
      <c r="H153" s="126">
        <v>1</v>
      </c>
      <c r="I153" s="127">
        <v>0</v>
      </c>
      <c r="J153" s="127">
        <f t="shared" si="20"/>
        <v>0</v>
      </c>
      <c r="K153" s="128"/>
      <c r="L153" s="25"/>
      <c r="M153" s="129" t="s">
        <v>1</v>
      </c>
      <c r="N153" s="130" t="s">
        <v>39</v>
      </c>
      <c r="O153" s="131">
        <v>1</v>
      </c>
      <c r="P153" s="131">
        <f t="shared" si="21"/>
        <v>1</v>
      </c>
      <c r="Q153" s="131">
        <v>0</v>
      </c>
      <c r="R153" s="131">
        <f t="shared" si="22"/>
        <v>0</v>
      </c>
      <c r="S153" s="131">
        <v>0.01</v>
      </c>
      <c r="T153" s="132">
        <f t="shared" si="23"/>
        <v>0.01</v>
      </c>
      <c r="AR153" s="133" t="s">
        <v>127</v>
      </c>
      <c r="AT153" s="133" t="s">
        <v>123</v>
      </c>
      <c r="AU153" s="133" t="s">
        <v>83</v>
      </c>
      <c r="AY153" s="13" t="s">
        <v>120</v>
      </c>
      <c r="BE153" s="134">
        <f t="shared" si="24"/>
        <v>0</v>
      </c>
      <c r="BF153" s="134">
        <f t="shared" si="25"/>
        <v>0</v>
      </c>
      <c r="BG153" s="134">
        <f t="shared" si="26"/>
        <v>0</v>
      </c>
      <c r="BH153" s="134">
        <f t="shared" si="27"/>
        <v>0</v>
      </c>
      <c r="BI153" s="134">
        <f t="shared" si="28"/>
        <v>0</v>
      </c>
      <c r="BJ153" s="13" t="s">
        <v>18</v>
      </c>
      <c r="BK153" s="134">
        <f t="shared" si="29"/>
        <v>0</v>
      </c>
      <c r="BL153" s="13" t="s">
        <v>127</v>
      </c>
      <c r="BM153" s="133" t="s">
        <v>210</v>
      </c>
    </row>
    <row r="154" spans="2:65" s="1" customFormat="1" ht="24.2" customHeight="1">
      <c r="B154" s="121"/>
      <c r="C154" s="122" t="s">
        <v>7</v>
      </c>
      <c r="D154" s="122" t="s">
        <v>123</v>
      </c>
      <c r="E154" s="123" t="s">
        <v>211</v>
      </c>
      <c r="F154" s="124" t="s">
        <v>212</v>
      </c>
      <c r="G154" s="125" t="s">
        <v>131</v>
      </c>
      <c r="H154" s="126">
        <v>0.01</v>
      </c>
      <c r="I154" s="127">
        <v>0</v>
      </c>
      <c r="J154" s="127">
        <f t="shared" si="20"/>
        <v>0</v>
      </c>
      <c r="K154" s="128"/>
      <c r="L154" s="25"/>
      <c r="M154" s="129" t="s">
        <v>1</v>
      </c>
      <c r="N154" s="130" t="s">
        <v>39</v>
      </c>
      <c r="O154" s="131">
        <v>1.327</v>
      </c>
      <c r="P154" s="131">
        <f t="shared" si="21"/>
        <v>1.3270000000000001E-2</v>
      </c>
      <c r="Q154" s="131">
        <v>0</v>
      </c>
      <c r="R154" s="131">
        <f t="shared" si="22"/>
        <v>0</v>
      </c>
      <c r="S154" s="131">
        <v>0</v>
      </c>
      <c r="T154" s="132">
        <f t="shared" si="23"/>
        <v>0</v>
      </c>
      <c r="AR154" s="133" t="s">
        <v>127</v>
      </c>
      <c r="AT154" s="133" t="s">
        <v>123</v>
      </c>
      <c r="AU154" s="133" t="s">
        <v>83</v>
      </c>
      <c r="AY154" s="13" t="s">
        <v>120</v>
      </c>
      <c r="BE154" s="134">
        <f t="shared" si="24"/>
        <v>0</v>
      </c>
      <c r="BF154" s="134">
        <f t="shared" si="25"/>
        <v>0</v>
      </c>
      <c r="BG154" s="134">
        <f t="shared" si="26"/>
        <v>0</v>
      </c>
      <c r="BH154" s="134">
        <f t="shared" si="27"/>
        <v>0</v>
      </c>
      <c r="BI154" s="134">
        <f t="shared" si="28"/>
        <v>0</v>
      </c>
      <c r="BJ154" s="13" t="s">
        <v>18</v>
      </c>
      <c r="BK154" s="134">
        <f t="shared" si="29"/>
        <v>0</v>
      </c>
      <c r="BL154" s="13" t="s">
        <v>127</v>
      </c>
      <c r="BM154" s="133" t="s">
        <v>213</v>
      </c>
    </row>
    <row r="155" spans="2:65" s="1" customFormat="1" ht="24.2" customHeight="1">
      <c r="B155" s="121"/>
      <c r="C155" s="122" t="s">
        <v>214</v>
      </c>
      <c r="D155" s="122" t="s">
        <v>123</v>
      </c>
      <c r="E155" s="123" t="s">
        <v>215</v>
      </c>
      <c r="F155" s="124" t="s">
        <v>216</v>
      </c>
      <c r="G155" s="125" t="s">
        <v>126</v>
      </c>
      <c r="H155" s="126">
        <v>4</v>
      </c>
      <c r="I155" s="127">
        <v>0</v>
      </c>
      <c r="J155" s="127">
        <f t="shared" si="20"/>
        <v>0</v>
      </c>
      <c r="K155" s="128"/>
      <c r="L155" s="25"/>
      <c r="M155" s="129" t="s">
        <v>1</v>
      </c>
      <c r="N155" s="130" t="s">
        <v>39</v>
      </c>
      <c r="O155" s="131">
        <v>0.52900000000000003</v>
      </c>
      <c r="P155" s="131">
        <f t="shared" si="21"/>
        <v>2.1160000000000001</v>
      </c>
      <c r="Q155" s="131">
        <v>8.4000000000000003E-4</v>
      </c>
      <c r="R155" s="131">
        <f t="shared" si="22"/>
        <v>3.3600000000000001E-3</v>
      </c>
      <c r="S155" s="131">
        <v>0</v>
      </c>
      <c r="T155" s="132">
        <f t="shared" si="23"/>
        <v>0</v>
      </c>
      <c r="AR155" s="133" t="s">
        <v>127</v>
      </c>
      <c r="AT155" s="133" t="s">
        <v>123</v>
      </c>
      <c r="AU155" s="133" t="s">
        <v>83</v>
      </c>
      <c r="AY155" s="13" t="s">
        <v>120</v>
      </c>
      <c r="BE155" s="134">
        <f t="shared" si="24"/>
        <v>0</v>
      </c>
      <c r="BF155" s="134">
        <f t="shared" si="25"/>
        <v>0</v>
      </c>
      <c r="BG155" s="134">
        <f t="shared" si="26"/>
        <v>0</v>
      </c>
      <c r="BH155" s="134">
        <f t="shared" si="27"/>
        <v>0</v>
      </c>
      <c r="BI155" s="134">
        <f t="shared" si="28"/>
        <v>0</v>
      </c>
      <c r="BJ155" s="13" t="s">
        <v>18</v>
      </c>
      <c r="BK155" s="134">
        <f t="shared" si="29"/>
        <v>0</v>
      </c>
      <c r="BL155" s="13" t="s">
        <v>127</v>
      </c>
      <c r="BM155" s="133" t="s">
        <v>217</v>
      </c>
    </row>
    <row r="156" spans="2:65" s="1" customFormat="1" ht="33" customHeight="1">
      <c r="B156" s="121"/>
      <c r="C156" s="122" t="s">
        <v>218</v>
      </c>
      <c r="D156" s="122" t="s">
        <v>123</v>
      </c>
      <c r="E156" s="123" t="s">
        <v>219</v>
      </c>
      <c r="F156" s="124" t="s">
        <v>220</v>
      </c>
      <c r="G156" s="125" t="s">
        <v>126</v>
      </c>
      <c r="H156" s="126">
        <v>4</v>
      </c>
      <c r="I156" s="127">
        <v>0</v>
      </c>
      <c r="J156" s="127">
        <f t="shared" si="20"/>
        <v>0</v>
      </c>
      <c r="K156" s="128"/>
      <c r="L156" s="25"/>
      <c r="M156" s="129" t="s">
        <v>1</v>
      </c>
      <c r="N156" s="130" t="s">
        <v>39</v>
      </c>
      <c r="O156" s="131">
        <v>0.10299999999999999</v>
      </c>
      <c r="P156" s="131">
        <f t="shared" si="21"/>
        <v>0.41199999999999998</v>
      </c>
      <c r="Q156" s="131">
        <v>5.6820000000000001E-5</v>
      </c>
      <c r="R156" s="131">
        <f t="shared" si="22"/>
        <v>2.2728000000000001E-4</v>
      </c>
      <c r="S156" s="131">
        <v>0</v>
      </c>
      <c r="T156" s="132">
        <f t="shared" si="23"/>
        <v>0</v>
      </c>
      <c r="AR156" s="133" t="s">
        <v>127</v>
      </c>
      <c r="AT156" s="133" t="s">
        <v>123</v>
      </c>
      <c r="AU156" s="133" t="s">
        <v>83</v>
      </c>
      <c r="AY156" s="13" t="s">
        <v>120</v>
      </c>
      <c r="BE156" s="134">
        <f t="shared" si="24"/>
        <v>0</v>
      </c>
      <c r="BF156" s="134">
        <f t="shared" si="25"/>
        <v>0</v>
      </c>
      <c r="BG156" s="134">
        <f t="shared" si="26"/>
        <v>0</v>
      </c>
      <c r="BH156" s="134">
        <f t="shared" si="27"/>
        <v>0</v>
      </c>
      <c r="BI156" s="134">
        <f t="shared" si="28"/>
        <v>0</v>
      </c>
      <c r="BJ156" s="13" t="s">
        <v>18</v>
      </c>
      <c r="BK156" s="134">
        <f t="shared" si="29"/>
        <v>0</v>
      </c>
      <c r="BL156" s="13" t="s">
        <v>127</v>
      </c>
      <c r="BM156" s="133" t="s">
        <v>221</v>
      </c>
    </row>
    <row r="157" spans="2:65" s="1" customFormat="1" ht="16.5" customHeight="1">
      <c r="B157" s="121"/>
      <c r="C157" s="122" t="s">
        <v>222</v>
      </c>
      <c r="D157" s="122" t="s">
        <v>123</v>
      </c>
      <c r="E157" s="123" t="s">
        <v>223</v>
      </c>
      <c r="F157" s="124" t="s">
        <v>224</v>
      </c>
      <c r="G157" s="125" t="s">
        <v>126</v>
      </c>
      <c r="H157" s="126">
        <v>4</v>
      </c>
      <c r="I157" s="127">
        <v>0</v>
      </c>
      <c r="J157" s="127">
        <f t="shared" si="20"/>
        <v>0</v>
      </c>
      <c r="K157" s="128"/>
      <c r="L157" s="25"/>
      <c r="M157" s="129" t="s">
        <v>1</v>
      </c>
      <c r="N157" s="130" t="s">
        <v>39</v>
      </c>
      <c r="O157" s="131">
        <v>1.7000000000000001E-2</v>
      </c>
      <c r="P157" s="131">
        <f t="shared" si="21"/>
        <v>6.8000000000000005E-2</v>
      </c>
      <c r="Q157" s="131">
        <v>1.919E-4</v>
      </c>
      <c r="R157" s="131">
        <f t="shared" si="22"/>
        <v>7.6760000000000001E-4</v>
      </c>
      <c r="S157" s="131">
        <v>0</v>
      </c>
      <c r="T157" s="132">
        <f t="shared" si="23"/>
        <v>0</v>
      </c>
      <c r="AR157" s="133" t="s">
        <v>127</v>
      </c>
      <c r="AT157" s="133" t="s">
        <v>123</v>
      </c>
      <c r="AU157" s="133" t="s">
        <v>83</v>
      </c>
      <c r="AY157" s="13" t="s">
        <v>120</v>
      </c>
      <c r="BE157" s="134">
        <f t="shared" si="24"/>
        <v>0</v>
      </c>
      <c r="BF157" s="134">
        <f t="shared" si="25"/>
        <v>0</v>
      </c>
      <c r="BG157" s="134">
        <f t="shared" si="26"/>
        <v>0</v>
      </c>
      <c r="BH157" s="134">
        <f t="shared" si="27"/>
        <v>0</v>
      </c>
      <c r="BI157" s="134">
        <f t="shared" si="28"/>
        <v>0</v>
      </c>
      <c r="BJ157" s="13" t="s">
        <v>18</v>
      </c>
      <c r="BK157" s="134">
        <f t="shared" si="29"/>
        <v>0</v>
      </c>
      <c r="BL157" s="13" t="s">
        <v>127</v>
      </c>
      <c r="BM157" s="133" t="s">
        <v>225</v>
      </c>
    </row>
    <row r="158" spans="2:65" s="1" customFormat="1" ht="24.2" customHeight="1">
      <c r="B158" s="121"/>
      <c r="C158" s="122" t="s">
        <v>226</v>
      </c>
      <c r="D158" s="122" t="s">
        <v>123</v>
      </c>
      <c r="E158" s="123" t="s">
        <v>227</v>
      </c>
      <c r="F158" s="124" t="s">
        <v>228</v>
      </c>
      <c r="G158" s="125" t="s">
        <v>176</v>
      </c>
      <c r="H158" s="126">
        <v>4</v>
      </c>
      <c r="I158" s="127">
        <v>0</v>
      </c>
      <c r="J158" s="127">
        <f t="shared" si="20"/>
        <v>0</v>
      </c>
      <c r="K158" s="128"/>
      <c r="L158" s="25"/>
      <c r="M158" s="129" t="s">
        <v>1</v>
      </c>
      <c r="N158" s="130" t="s">
        <v>39</v>
      </c>
      <c r="O158" s="131">
        <v>0.11</v>
      </c>
      <c r="P158" s="131">
        <f t="shared" si="21"/>
        <v>0.44</v>
      </c>
      <c r="Q158" s="131">
        <v>6.9999999999999994E-5</v>
      </c>
      <c r="R158" s="131">
        <f t="shared" si="22"/>
        <v>2.7999999999999998E-4</v>
      </c>
      <c r="S158" s="131">
        <v>0</v>
      </c>
      <c r="T158" s="132">
        <f t="shared" si="23"/>
        <v>0</v>
      </c>
      <c r="AR158" s="133" t="s">
        <v>127</v>
      </c>
      <c r="AT158" s="133" t="s">
        <v>123</v>
      </c>
      <c r="AU158" s="133" t="s">
        <v>83</v>
      </c>
      <c r="AY158" s="13" t="s">
        <v>120</v>
      </c>
      <c r="BE158" s="134">
        <f t="shared" si="24"/>
        <v>0</v>
      </c>
      <c r="BF158" s="134">
        <f t="shared" si="25"/>
        <v>0</v>
      </c>
      <c r="BG158" s="134">
        <f t="shared" si="26"/>
        <v>0</v>
      </c>
      <c r="BH158" s="134">
        <f t="shared" si="27"/>
        <v>0</v>
      </c>
      <c r="BI158" s="134">
        <f t="shared" si="28"/>
        <v>0</v>
      </c>
      <c r="BJ158" s="13" t="s">
        <v>18</v>
      </c>
      <c r="BK158" s="134">
        <f t="shared" si="29"/>
        <v>0</v>
      </c>
      <c r="BL158" s="13" t="s">
        <v>127</v>
      </c>
      <c r="BM158" s="133" t="s">
        <v>229</v>
      </c>
    </row>
    <row r="159" spans="2:65" s="1" customFormat="1" ht="16.5" customHeight="1">
      <c r="B159" s="121"/>
      <c r="C159" s="122" t="s">
        <v>230</v>
      </c>
      <c r="D159" s="122" t="s">
        <v>123</v>
      </c>
      <c r="E159" s="123" t="s">
        <v>231</v>
      </c>
      <c r="F159" s="124" t="s">
        <v>232</v>
      </c>
      <c r="G159" s="125" t="s">
        <v>176</v>
      </c>
      <c r="H159" s="126">
        <v>2</v>
      </c>
      <c r="I159" s="127">
        <v>0</v>
      </c>
      <c r="J159" s="127">
        <f t="shared" si="20"/>
        <v>0</v>
      </c>
      <c r="K159" s="128"/>
      <c r="L159" s="25"/>
      <c r="M159" s="129" t="s">
        <v>1</v>
      </c>
      <c r="N159" s="130" t="s">
        <v>39</v>
      </c>
      <c r="O159" s="131">
        <v>0.16</v>
      </c>
      <c r="P159" s="131">
        <f t="shared" si="21"/>
        <v>0.32</v>
      </c>
      <c r="Q159" s="131">
        <v>2.1000000000000001E-4</v>
      </c>
      <c r="R159" s="131">
        <f t="shared" si="22"/>
        <v>4.2000000000000002E-4</v>
      </c>
      <c r="S159" s="131">
        <v>0</v>
      </c>
      <c r="T159" s="132">
        <f t="shared" si="23"/>
        <v>0</v>
      </c>
      <c r="AR159" s="133" t="s">
        <v>127</v>
      </c>
      <c r="AT159" s="133" t="s">
        <v>123</v>
      </c>
      <c r="AU159" s="133" t="s">
        <v>83</v>
      </c>
      <c r="AY159" s="13" t="s">
        <v>120</v>
      </c>
      <c r="BE159" s="134">
        <f t="shared" si="24"/>
        <v>0</v>
      </c>
      <c r="BF159" s="134">
        <f t="shared" si="25"/>
        <v>0</v>
      </c>
      <c r="BG159" s="134">
        <f t="shared" si="26"/>
        <v>0</v>
      </c>
      <c r="BH159" s="134">
        <f t="shared" si="27"/>
        <v>0</v>
      </c>
      <c r="BI159" s="134">
        <f t="shared" si="28"/>
        <v>0</v>
      </c>
      <c r="BJ159" s="13" t="s">
        <v>18</v>
      </c>
      <c r="BK159" s="134">
        <f t="shared" si="29"/>
        <v>0</v>
      </c>
      <c r="BL159" s="13" t="s">
        <v>127</v>
      </c>
      <c r="BM159" s="133" t="s">
        <v>233</v>
      </c>
    </row>
    <row r="160" spans="2:65" s="1" customFormat="1" ht="24.2" customHeight="1">
      <c r="B160" s="121"/>
      <c r="C160" s="122" t="s">
        <v>234</v>
      </c>
      <c r="D160" s="122" t="s">
        <v>123</v>
      </c>
      <c r="E160" s="123" t="s">
        <v>235</v>
      </c>
      <c r="F160" s="124" t="s">
        <v>236</v>
      </c>
      <c r="G160" s="125" t="s">
        <v>126</v>
      </c>
      <c r="H160" s="126">
        <v>4</v>
      </c>
      <c r="I160" s="127">
        <v>0</v>
      </c>
      <c r="J160" s="127">
        <f t="shared" si="20"/>
        <v>0</v>
      </c>
      <c r="K160" s="128"/>
      <c r="L160" s="25"/>
      <c r="M160" s="129" t="s">
        <v>1</v>
      </c>
      <c r="N160" s="130" t="s">
        <v>39</v>
      </c>
      <c r="O160" s="131">
        <v>6.7000000000000004E-2</v>
      </c>
      <c r="P160" s="131">
        <f t="shared" si="21"/>
        <v>0.26800000000000002</v>
      </c>
      <c r="Q160" s="131">
        <v>2.0000000000000002E-5</v>
      </c>
      <c r="R160" s="131">
        <f t="shared" si="22"/>
        <v>8.0000000000000007E-5</v>
      </c>
      <c r="S160" s="131">
        <v>0</v>
      </c>
      <c r="T160" s="132">
        <f t="shared" si="23"/>
        <v>0</v>
      </c>
      <c r="AR160" s="133" t="s">
        <v>127</v>
      </c>
      <c r="AT160" s="133" t="s">
        <v>123</v>
      </c>
      <c r="AU160" s="133" t="s">
        <v>83</v>
      </c>
      <c r="AY160" s="13" t="s">
        <v>120</v>
      </c>
      <c r="BE160" s="134">
        <f t="shared" si="24"/>
        <v>0</v>
      </c>
      <c r="BF160" s="134">
        <f t="shared" si="25"/>
        <v>0</v>
      </c>
      <c r="BG160" s="134">
        <f t="shared" si="26"/>
        <v>0</v>
      </c>
      <c r="BH160" s="134">
        <f t="shared" si="27"/>
        <v>0</v>
      </c>
      <c r="BI160" s="134">
        <f t="shared" si="28"/>
        <v>0</v>
      </c>
      <c r="BJ160" s="13" t="s">
        <v>18</v>
      </c>
      <c r="BK160" s="134">
        <f t="shared" si="29"/>
        <v>0</v>
      </c>
      <c r="BL160" s="13" t="s">
        <v>127</v>
      </c>
      <c r="BM160" s="133" t="s">
        <v>237</v>
      </c>
    </row>
    <row r="161" spans="2:65" s="1" customFormat="1" ht="21.75" customHeight="1">
      <c r="B161" s="121"/>
      <c r="C161" s="122" t="s">
        <v>238</v>
      </c>
      <c r="D161" s="122" t="s">
        <v>123</v>
      </c>
      <c r="E161" s="123" t="s">
        <v>239</v>
      </c>
      <c r="F161" s="124" t="s">
        <v>240</v>
      </c>
      <c r="G161" s="125" t="s">
        <v>126</v>
      </c>
      <c r="H161" s="126">
        <v>4</v>
      </c>
      <c r="I161" s="127">
        <v>0</v>
      </c>
      <c r="J161" s="127">
        <f t="shared" si="20"/>
        <v>0</v>
      </c>
      <c r="K161" s="128"/>
      <c r="L161" s="25"/>
      <c r="M161" s="129" t="s">
        <v>1</v>
      </c>
      <c r="N161" s="130" t="s">
        <v>39</v>
      </c>
      <c r="O161" s="131">
        <v>8.2000000000000003E-2</v>
      </c>
      <c r="P161" s="131">
        <f t="shared" si="21"/>
        <v>0.32800000000000001</v>
      </c>
      <c r="Q161" s="131">
        <v>1.0000000000000001E-5</v>
      </c>
      <c r="R161" s="131">
        <f t="shared" si="22"/>
        <v>4.0000000000000003E-5</v>
      </c>
      <c r="S161" s="131">
        <v>0</v>
      </c>
      <c r="T161" s="132">
        <f t="shared" si="23"/>
        <v>0</v>
      </c>
      <c r="AR161" s="133" t="s">
        <v>127</v>
      </c>
      <c r="AT161" s="133" t="s">
        <v>123</v>
      </c>
      <c r="AU161" s="133" t="s">
        <v>83</v>
      </c>
      <c r="AY161" s="13" t="s">
        <v>120</v>
      </c>
      <c r="BE161" s="134">
        <f t="shared" si="24"/>
        <v>0</v>
      </c>
      <c r="BF161" s="134">
        <f t="shared" si="25"/>
        <v>0</v>
      </c>
      <c r="BG161" s="134">
        <f t="shared" si="26"/>
        <v>0</v>
      </c>
      <c r="BH161" s="134">
        <f t="shared" si="27"/>
        <v>0</v>
      </c>
      <c r="BI161" s="134">
        <f t="shared" si="28"/>
        <v>0</v>
      </c>
      <c r="BJ161" s="13" t="s">
        <v>18</v>
      </c>
      <c r="BK161" s="134">
        <f t="shared" si="29"/>
        <v>0</v>
      </c>
      <c r="BL161" s="13" t="s">
        <v>127</v>
      </c>
      <c r="BM161" s="133" t="s">
        <v>241</v>
      </c>
    </row>
    <row r="162" spans="2:65" s="1" customFormat="1" ht="24.2" customHeight="1">
      <c r="B162" s="121"/>
      <c r="C162" s="122" t="s">
        <v>242</v>
      </c>
      <c r="D162" s="122" t="s">
        <v>123</v>
      </c>
      <c r="E162" s="123" t="s">
        <v>243</v>
      </c>
      <c r="F162" s="124" t="s">
        <v>244</v>
      </c>
      <c r="G162" s="125" t="s">
        <v>131</v>
      </c>
      <c r="H162" s="126">
        <v>5.0000000000000001E-3</v>
      </c>
      <c r="I162" s="127">
        <v>0</v>
      </c>
      <c r="J162" s="127">
        <f t="shared" si="20"/>
        <v>0</v>
      </c>
      <c r="K162" s="128"/>
      <c r="L162" s="25"/>
      <c r="M162" s="129" t="s">
        <v>1</v>
      </c>
      <c r="N162" s="130" t="s">
        <v>39</v>
      </c>
      <c r="O162" s="131">
        <v>1.327</v>
      </c>
      <c r="P162" s="131">
        <f t="shared" si="21"/>
        <v>6.6350000000000003E-3</v>
      </c>
      <c r="Q162" s="131">
        <v>0</v>
      </c>
      <c r="R162" s="131">
        <f t="shared" si="22"/>
        <v>0</v>
      </c>
      <c r="S162" s="131">
        <v>0</v>
      </c>
      <c r="T162" s="132">
        <f t="shared" si="23"/>
        <v>0</v>
      </c>
      <c r="AR162" s="133" t="s">
        <v>127</v>
      </c>
      <c r="AT162" s="133" t="s">
        <v>123</v>
      </c>
      <c r="AU162" s="133" t="s">
        <v>83</v>
      </c>
      <c r="AY162" s="13" t="s">
        <v>120</v>
      </c>
      <c r="BE162" s="134">
        <f t="shared" si="24"/>
        <v>0</v>
      </c>
      <c r="BF162" s="134">
        <f t="shared" si="25"/>
        <v>0</v>
      </c>
      <c r="BG162" s="134">
        <f t="shared" si="26"/>
        <v>0</v>
      </c>
      <c r="BH162" s="134">
        <f t="shared" si="27"/>
        <v>0</v>
      </c>
      <c r="BI162" s="134">
        <f t="shared" si="28"/>
        <v>0</v>
      </c>
      <c r="BJ162" s="13" t="s">
        <v>18</v>
      </c>
      <c r="BK162" s="134">
        <f t="shared" si="29"/>
        <v>0</v>
      </c>
      <c r="BL162" s="13" t="s">
        <v>127</v>
      </c>
      <c r="BM162" s="133" t="s">
        <v>245</v>
      </c>
    </row>
    <row r="163" spans="2:65" s="11" customFormat="1" ht="22.9" customHeight="1">
      <c r="B163" s="110"/>
      <c r="D163" s="111" t="s">
        <v>73</v>
      </c>
      <c r="E163" s="119" t="s">
        <v>246</v>
      </c>
      <c r="F163" s="119" t="s">
        <v>247</v>
      </c>
      <c r="J163" s="120">
        <f>BK163</f>
        <v>0</v>
      </c>
      <c r="L163" s="110"/>
      <c r="M163" s="114"/>
      <c r="P163" s="115">
        <f>SUM(P164:P177)</f>
        <v>7.8943160000000008</v>
      </c>
      <c r="R163" s="115">
        <f>SUM(R164:R177)</f>
        <v>3.1987569999999993E-2</v>
      </c>
      <c r="T163" s="116">
        <f>SUM(T164:T177)</f>
        <v>2.044E-2</v>
      </c>
      <c r="AR163" s="111" t="s">
        <v>83</v>
      </c>
      <c r="AT163" s="117" t="s">
        <v>73</v>
      </c>
      <c r="AU163" s="117" t="s">
        <v>18</v>
      </c>
      <c r="AY163" s="111" t="s">
        <v>120</v>
      </c>
      <c r="BK163" s="118">
        <f>SUM(BK164:BK177)</f>
        <v>0</v>
      </c>
    </row>
    <row r="164" spans="2:65" s="1" customFormat="1" ht="16.5" customHeight="1">
      <c r="B164" s="121"/>
      <c r="C164" s="122" t="s">
        <v>248</v>
      </c>
      <c r="D164" s="122" t="s">
        <v>123</v>
      </c>
      <c r="E164" s="123" t="s">
        <v>249</v>
      </c>
      <c r="F164" s="124" t="s">
        <v>250</v>
      </c>
      <c r="G164" s="125" t="s">
        <v>176</v>
      </c>
      <c r="H164" s="126">
        <v>2</v>
      </c>
      <c r="I164" s="127">
        <v>0</v>
      </c>
      <c r="J164" s="127">
        <f t="shared" ref="J164:J177" si="30">ROUND(I164*H164,2)</f>
        <v>0</v>
      </c>
      <c r="K164" s="128"/>
      <c r="L164" s="25"/>
      <c r="M164" s="129" t="s">
        <v>1</v>
      </c>
      <c r="N164" s="130" t="s">
        <v>39</v>
      </c>
      <c r="O164" s="131">
        <v>6.4000000000000001E-2</v>
      </c>
      <c r="P164" s="131">
        <f t="shared" ref="P164:P177" si="31">O164*H164</f>
        <v>0.128</v>
      </c>
      <c r="Q164" s="131">
        <v>0</v>
      </c>
      <c r="R164" s="131">
        <f t="shared" ref="R164:R177" si="32">Q164*H164</f>
        <v>0</v>
      </c>
      <c r="S164" s="131">
        <v>0</v>
      </c>
      <c r="T164" s="132">
        <f t="shared" ref="T164:T177" si="33">S164*H164</f>
        <v>0</v>
      </c>
      <c r="AR164" s="133" t="s">
        <v>127</v>
      </c>
      <c r="AT164" s="133" t="s">
        <v>123</v>
      </c>
      <c r="AU164" s="133" t="s">
        <v>83</v>
      </c>
      <c r="AY164" s="13" t="s">
        <v>120</v>
      </c>
      <c r="BE164" s="134">
        <f t="shared" ref="BE164:BE177" si="34">IF(N164="základní",J164,0)</f>
        <v>0</v>
      </c>
      <c r="BF164" s="134">
        <f t="shared" ref="BF164:BF177" si="35">IF(N164="snížená",J164,0)</f>
        <v>0</v>
      </c>
      <c r="BG164" s="134">
        <f t="shared" ref="BG164:BG177" si="36">IF(N164="zákl. přenesená",J164,0)</f>
        <v>0</v>
      </c>
      <c r="BH164" s="134">
        <f t="shared" ref="BH164:BH177" si="37">IF(N164="sníž. přenesená",J164,0)</f>
        <v>0</v>
      </c>
      <c r="BI164" s="134">
        <f t="shared" ref="BI164:BI177" si="38">IF(N164="nulová",J164,0)</f>
        <v>0</v>
      </c>
      <c r="BJ164" s="13" t="s">
        <v>18</v>
      </c>
      <c r="BK164" s="134">
        <f t="shared" ref="BK164:BK177" si="39">ROUND(I164*H164,2)</f>
        <v>0</v>
      </c>
      <c r="BL164" s="13" t="s">
        <v>127</v>
      </c>
      <c r="BM164" s="133" t="s">
        <v>251</v>
      </c>
    </row>
    <row r="165" spans="2:65" s="1" customFormat="1" ht="24.2" customHeight="1">
      <c r="B165" s="121"/>
      <c r="C165" s="122" t="s">
        <v>252</v>
      </c>
      <c r="D165" s="122" t="s">
        <v>123</v>
      </c>
      <c r="E165" s="123" t="s">
        <v>253</v>
      </c>
      <c r="F165" s="124" t="s">
        <v>254</v>
      </c>
      <c r="G165" s="125" t="s">
        <v>126</v>
      </c>
      <c r="H165" s="126">
        <v>2</v>
      </c>
      <c r="I165" s="127">
        <v>0</v>
      </c>
      <c r="J165" s="127">
        <f t="shared" si="30"/>
        <v>0</v>
      </c>
      <c r="K165" s="128"/>
      <c r="L165" s="25"/>
      <c r="M165" s="129" t="s">
        <v>1</v>
      </c>
      <c r="N165" s="130" t="s">
        <v>39</v>
      </c>
      <c r="O165" s="131">
        <v>0.03</v>
      </c>
      <c r="P165" s="131">
        <f t="shared" si="31"/>
        <v>0.06</v>
      </c>
      <c r="Q165" s="131">
        <v>1.1E-4</v>
      </c>
      <c r="R165" s="131">
        <f t="shared" si="32"/>
        <v>2.2000000000000001E-4</v>
      </c>
      <c r="S165" s="131">
        <v>2.15E-3</v>
      </c>
      <c r="T165" s="132">
        <f t="shared" si="33"/>
        <v>4.3E-3</v>
      </c>
      <c r="AR165" s="133" t="s">
        <v>127</v>
      </c>
      <c r="AT165" s="133" t="s">
        <v>123</v>
      </c>
      <c r="AU165" s="133" t="s">
        <v>83</v>
      </c>
      <c r="AY165" s="13" t="s">
        <v>120</v>
      </c>
      <c r="BE165" s="134">
        <f t="shared" si="34"/>
        <v>0</v>
      </c>
      <c r="BF165" s="134">
        <f t="shared" si="35"/>
        <v>0</v>
      </c>
      <c r="BG165" s="134">
        <f t="shared" si="36"/>
        <v>0</v>
      </c>
      <c r="BH165" s="134">
        <f t="shared" si="37"/>
        <v>0</v>
      </c>
      <c r="BI165" s="134">
        <f t="shared" si="38"/>
        <v>0</v>
      </c>
      <c r="BJ165" s="13" t="s">
        <v>18</v>
      </c>
      <c r="BK165" s="134">
        <f t="shared" si="39"/>
        <v>0</v>
      </c>
      <c r="BL165" s="13" t="s">
        <v>127</v>
      </c>
      <c r="BM165" s="133" t="s">
        <v>255</v>
      </c>
    </row>
    <row r="166" spans="2:65" s="1" customFormat="1" ht="24.2" customHeight="1">
      <c r="B166" s="121"/>
      <c r="C166" s="122" t="s">
        <v>137</v>
      </c>
      <c r="D166" s="122" t="s">
        <v>123</v>
      </c>
      <c r="E166" s="123" t="s">
        <v>256</v>
      </c>
      <c r="F166" s="124" t="s">
        <v>257</v>
      </c>
      <c r="G166" s="125" t="s">
        <v>126</v>
      </c>
      <c r="H166" s="126">
        <v>4</v>
      </c>
      <c r="I166" s="127">
        <v>0</v>
      </c>
      <c r="J166" s="127">
        <f t="shared" si="30"/>
        <v>0</v>
      </c>
      <c r="K166" s="128"/>
      <c r="L166" s="25"/>
      <c r="M166" s="129" t="s">
        <v>1</v>
      </c>
      <c r="N166" s="130" t="s">
        <v>39</v>
      </c>
      <c r="O166" s="131">
        <v>4.3999999999999997E-2</v>
      </c>
      <c r="P166" s="131">
        <f t="shared" si="31"/>
        <v>0.17599999999999999</v>
      </c>
      <c r="Q166" s="131">
        <v>3.8999999999999999E-4</v>
      </c>
      <c r="R166" s="131">
        <f t="shared" si="32"/>
        <v>1.56E-3</v>
      </c>
      <c r="S166" s="131">
        <v>3.4199999999999999E-3</v>
      </c>
      <c r="T166" s="132">
        <f t="shared" si="33"/>
        <v>1.3679999999999999E-2</v>
      </c>
      <c r="AR166" s="133" t="s">
        <v>127</v>
      </c>
      <c r="AT166" s="133" t="s">
        <v>123</v>
      </c>
      <c r="AU166" s="133" t="s">
        <v>83</v>
      </c>
      <c r="AY166" s="13" t="s">
        <v>120</v>
      </c>
      <c r="BE166" s="134">
        <f t="shared" si="34"/>
        <v>0</v>
      </c>
      <c r="BF166" s="134">
        <f t="shared" si="35"/>
        <v>0</v>
      </c>
      <c r="BG166" s="134">
        <f t="shared" si="36"/>
        <v>0</v>
      </c>
      <c r="BH166" s="134">
        <f t="shared" si="37"/>
        <v>0</v>
      </c>
      <c r="BI166" s="134">
        <f t="shared" si="38"/>
        <v>0</v>
      </c>
      <c r="BJ166" s="13" t="s">
        <v>18</v>
      </c>
      <c r="BK166" s="134">
        <f t="shared" si="39"/>
        <v>0</v>
      </c>
      <c r="BL166" s="13" t="s">
        <v>127</v>
      </c>
      <c r="BM166" s="133" t="s">
        <v>258</v>
      </c>
    </row>
    <row r="167" spans="2:65" s="1" customFormat="1" ht="24.2" customHeight="1">
      <c r="B167" s="121"/>
      <c r="C167" s="122" t="s">
        <v>259</v>
      </c>
      <c r="D167" s="122" t="s">
        <v>123</v>
      </c>
      <c r="E167" s="123" t="s">
        <v>260</v>
      </c>
      <c r="F167" s="124" t="s">
        <v>261</v>
      </c>
      <c r="G167" s="125" t="s">
        <v>176</v>
      </c>
      <c r="H167" s="126">
        <v>2</v>
      </c>
      <c r="I167" s="127">
        <v>0</v>
      </c>
      <c r="J167" s="127">
        <f t="shared" si="30"/>
        <v>0</v>
      </c>
      <c r="K167" s="128"/>
      <c r="L167" s="25"/>
      <c r="M167" s="129" t="s">
        <v>1</v>
      </c>
      <c r="N167" s="130" t="s">
        <v>39</v>
      </c>
      <c r="O167" s="131">
        <v>7.1999999999999995E-2</v>
      </c>
      <c r="P167" s="131">
        <f t="shared" si="31"/>
        <v>0.14399999999999999</v>
      </c>
      <c r="Q167" s="131">
        <v>0</v>
      </c>
      <c r="R167" s="131">
        <f t="shared" si="32"/>
        <v>0</v>
      </c>
      <c r="S167" s="131">
        <v>1.23E-3</v>
      </c>
      <c r="T167" s="132">
        <f t="shared" si="33"/>
        <v>2.4599999999999999E-3</v>
      </c>
      <c r="AR167" s="133" t="s">
        <v>127</v>
      </c>
      <c r="AT167" s="133" t="s">
        <v>123</v>
      </c>
      <c r="AU167" s="133" t="s">
        <v>83</v>
      </c>
      <c r="AY167" s="13" t="s">
        <v>120</v>
      </c>
      <c r="BE167" s="134">
        <f t="shared" si="34"/>
        <v>0</v>
      </c>
      <c r="BF167" s="134">
        <f t="shared" si="35"/>
        <v>0</v>
      </c>
      <c r="BG167" s="134">
        <f t="shared" si="36"/>
        <v>0</v>
      </c>
      <c r="BH167" s="134">
        <f t="shared" si="37"/>
        <v>0</v>
      </c>
      <c r="BI167" s="134">
        <f t="shared" si="38"/>
        <v>0</v>
      </c>
      <c r="BJ167" s="13" t="s">
        <v>18</v>
      </c>
      <c r="BK167" s="134">
        <f t="shared" si="39"/>
        <v>0</v>
      </c>
      <c r="BL167" s="13" t="s">
        <v>127</v>
      </c>
      <c r="BM167" s="133" t="s">
        <v>262</v>
      </c>
    </row>
    <row r="168" spans="2:65" s="1" customFormat="1" ht="24.2" customHeight="1">
      <c r="B168" s="121"/>
      <c r="C168" s="122" t="s">
        <v>263</v>
      </c>
      <c r="D168" s="122" t="s">
        <v>123</v>
      </c>
      <c r="E168" s="123" t="s">
        <v>264</v>
      </c>
      <c r="F168" s="124" t="s">
        <v>265</v>
      </c>
      <c r="G168" s="125" t="s">
        <v>131</v>
      </c>
      <c r="H168" s="126">
        <v>0.02</v>
      </c>
      <c r="I168" s="127">
        <v>0</v>
      </c>
      <c r="J168" s="127">
        <f t="shared" si="30"/>
        <v>0</v>
      </c>
      <c r="K168" s="128"/>
      <c r="L168" s="25"/>
      <c r="M168" s="129" t="s">
        <v>1</v>
      </c>
      <c r="N168" s="130" t="s">
        <v>39</v>
      </c>
      <c r="O168" s="131">
        <v>1.333</v>
      </c>
      <c r="P168" s="131">
        <f t="shared" si="31"/>
        <v>2.666E-2</v>
      </c>
      <c r="Q168" s="131">
        <v>0</v>
      </c>
      <c r="R168" s="131">
        <f t="shared" si="32"/>
        <v>0</v>
      </c>
      <c r="S168" s="131">
        <v>0</v>
      </c>
      <c r="T168" s="132">
        <f t="shared" si="33"/>
        <v>0</v>
      </c>
      <c r="AR168" s="133" t="s">
        <v>127</v>
      </c>
      <c r="AT168" s="133" t="s">
        <v>123</v>
      </c>
      <c r="AU168" s="133" t="s">
        <v>83</v>
      </c>
      <c r="AY168" s="13" t="s">
        <v>120</v>
      </c>
      <c r="BE168" s="134">
        <f t="shared" si="34"/>
        <v>0</v>
      </c>
      <c r="BF168" s="134">
        <f t="shared" si="35"/>
        <v>0</v>
      </c>
      <c r="BG168" s="134">
        <f t="shared" si="36"/>
        <v>0</v>
      </c>
      <c r="BH168" s="134">
        <f t="shared" si="37"/>
        <v>0</v>
      </c>
      <c r="BI168" s="134">
        <f t="shared" si="38"/>
        <v>0</v>
      </c>
      <c r="BJ168" s="13" t="s">
        <v>18</v>
      </c>
      <c r="BK168" s="134">
        <f t="shared" si="39"/>
        <v>0</v>
      </c>
      <c r="BL168" s="13" t="s">
        <v>127</v>
      </c>
      <c r="BM168" s="133" t="s">
        <v>266</v>
      </c>
    </row>
    <row r="169" spans="2:65" s="1" customFormat="1" ht="24.2" customHeight="1">
      <c r="B169" s="121"/>
      <c r="C169" s="122" t="s">
        <v>267</v>
      </c>
      <c r="D169" s="122" t="s">
        <v>123</v>
      </c>
      <c r="E169" s="123" t="s">
        <v>268</v>
      </c>
      <c r="F169" s="124" t="s">
        <v>269</v>
      </c>
      <c r="G169" s="125" t="s">
        <v>126</v>
      </c>
      <c r="H169" s="126">
        <v>2</v>
      </c>
      <c r="I169" s="127">
        <v>0</v>
      </c>
      <c r="J169" s="127">
        <f t="shared" si="30"/>
        <v>0</v>
      </c>
      <c r="K169" s="128"/>
      <c r="L169" s="25"/>
      <c r="M169" s="129" t="s">
        <v>1</v>
      </c>
      <c r="N169" s="130" t="s">
        <v>39</v>
      </c>
      <c r="O169" s="131">
        <v>0.60099999999999998</v>
      </c>
      <c r="P169" s="131">
        <f t="shared" si="31"/>
        <v>1.202</v>
      </c>
      <c r="Q169" s="131">
        <v>2.7000000000000001E-3</v>
      </c>
      <c r="R169" s="131">
        <f t="shared" si="32"/>
        <v>5.4000000000000003E-3</v>
      </c>
      <c r="S169" s="131">
        <v>0</v>
      </c>
      <c r="T169" s="132">
        <f t="shared" si="33"/>
        <v>0</v>
      </c>
      <c r="AR169" s="133" t="s">
        <v>127</v>
      </c>
      <c r="AT169" s="133" t="s">
        <v>123</v>
      </c>
      <c r="AU169" s="133" t="s">
        <v>83</v>
      </c>
      <c r="AY169" s="13" t="s">
        <v>120</v>
      </c>
      <c r="BE169" s="134">
        <f t="shared" si="34"/>
        <v>0</v>
      </c>
      <c r="BF169" s="134">
        <f t="shared" si="35"/>
        <v>0</v>
      </c>
      <c r="BG169" s="134">
        <f t="shared" si="36"/>
        <v>0</v>
      </c>
      <c r="BH169" s="134">
        <f t="shared" si="37"/>
        <v>0</v>
      </c>
      <c r="BI169" s="134">
        <f t="shared" si="38"/>
        <v>0</v>
      </c>
      <c r="BJ169" s="13" t="s">
        <v>18</v>
      </c>
      <c r="BK169" s="134">
        <f t="shared" si="39"/>
        <v>0</v>
      </c>
      <c r="BL169" s="13" t="s">
        <v>127</v>
      </c>
      <c r="BM169" s="133" t="s">
        <v>270</v>
      </c>
    </row>
    <row r="170" spans="2:65" s="1" customFormat="1" ht="24.2" customHeight="1">
      <c r="B170" s="121"/>
      <c r="C170" s="122" t="s">
        <v>271</v>
      </c>
      <c r="D170" s="122" t="s">
        <v>123</v>
      </c>
      <c r="E170" s="123" t="s">
        <v>272</v>
      </c>
      <c r="F170" s="124" t="s">
        <v>273</v>
      </c>
      <c r="G170" s="125" t="s">
        <v>126</v>
      </c>
      <c r="H170" s="126">
        <v>4</v>
      </c>
      <c r="I170" s="127">
        <v>0</v>
      </c>
      <c r="J170" s="127">
        <f t="shared" si="30"/>
        <v>0</v>
      </c>
      <c r="K170" s="128"/>
      <c r="L170" s="25"/>
      <c r="M170" s="129" t="s">
        <v>1</v>
      </c>
      <c r="N170" s="130" t="s">
        <v>39</v>
      </c>
      <c r="O170" s="131">
        <v>0.69</v>
      </c>
      <c r="P170" s="131">
        <f t="shared" si="31"/>
        <v>2.76</v>
      </c>
      <c r="Q170" s="131">
        <v>3.96E-3</v>
      </c>
      <c r="R170" s="131">
        <f t="shared" si="32"/>
        <v>1.584E-2</v>
      </c>
      <c r="S170" s="131">
        <v>0</v>
      </c>
      <c r="T170" s="132">
        <f t="shared" si="33"/>
        <v>0</v>
      </c>
      <c r="AR170" s="133" t="s">
        <v>127</v>
      </c>
      <c r="AT170" s="133" t="s">
        <v>123</v>
      </c>
      <c r="AU170" s="133" t="s">
        <v>83</v>
      </c>
      <c r="AY170" s="13" t="s">
        <v>120</v>
      </c>
      <c r="BE170" s="134">
        <f t="shared" si="34"/>
        <v>0</v>
      </c>
      <c r="BF170" s="134">
        <f t="shared" si="35"/>
        <v>0</v>
      </c>
      <c r="BG170" s="134">
        <f t="shared" si="36"/>
        <v>0</v>
      </c>
      <c r="BH170" s="134">
        <f t="shared" si="37"/>
        <v>0</v>
      </c>
      <c r="BI170" s="134">
        <f t="shared" si="38"/>
        <v>0</v>
      </c>
      <c r="BJ170" s="13" t="s">
        <v>18</v>
      </c>
      <c r="BK170" s="134">
        <f t="shared" si="39"/>
        <v>0</v>
      </c>
      <c r="BL170" s="13" t="s">
        <v>127</v>
      </c>
      <c r="BM170" s="133" t="s">
        <v>274</v>
      </c>
    </row>
    <row r="171" spans="2:65" s="1" customFormat="1" ht="16.5" customHeight="1">
      <c r="B171" s="121"/>
      <c r="C171" s="122" t="s">
        <v>275</v>
      </c>
      <c r="D171" s="122" t="s">
        <v>123</v>
      </c>
      <c r="E171" s="123" t="s">
        <v>276</v>
      </c>
      <c r="F171" s="124" t="s">
        <v>277</v>
      </c>
      <c r="G171" s="125" t="s">
        <v>176</v>
      </c>
      <c r="H171" s="126">
        <v>2</v>
      </c>
      <c r="I171" s="127">
        <v>0</v>
      </c>
      <c r="J171" s="127">
        <f t="shared" si="30"/>
        <v>0</v>
      </c>
      <c r="K171" s="128"/>
      <c r="L171" s="25"/>
      <c r="M171" s="129" t="s">
        <v>1</v>
      </c>
      <c r="N171" s="130" t="s">
        <v>39</v>
      </c>
      <c r="O171" s="131">
        <v>0.42399999999999999</v>
      </c>
      <c r="P171" s="131">
        <f t="shared" si="31"/>
        <v>0.84799999999999998</v>
      </c>
      <c r="Q171" s="131">
        <v>0</v>
      </c>
      <c r="R171" s="131">
        <f t="shared" si="32"/>
        <v>0</v>
      </c>
      <c r="S171" s="131">
        <v>0</v>
      </c>
      <c r="T171" s="132">
        <f t="shared" si="33"/>
        <v>0</v>
      </c>
      <c r="AR171" s="133" t="s">
        <v>127</v>
      </c>
      <c r="AT171" s="133" t="s">
        <v>123</v>
      </c>
      <c r="AU171" s="133" t="s">
        <v>83</v>
      </c>
      <c r="AY171" s="13" t="s">
        <v>120</v>
      </c>
      <c r="BE171" s="134">
        <f t="shared" si="34"/>
        <v>0</v>
      </c>
      <c r="BF171" s="134">
        <f t="shared" si="35"/>
        <v>0</v>
      </c>
      <c r="BG171" s="134">
        <f t="shared" si="36"/>
        <v>0</v>
      </c>
      <c r="BH171" s="134">
        <f t="shared" si="37"/>
        <v>0</v>
      </c>
      <c r="BI171" s="134">
        <f t="shared" si="38"/>
        <v>0</v>
      </c>
      <c r="BJ171" s="13" t="s">
        <v>18</v>
      </c>
      <c r="BK171" s="134">
        <f t="shared" si="39"/>
        <v>0</v>
      </c>
      <c r="BL171" s="13" t="s">
        <v>127</v>
      </c>
      <c r="BM171" s="133" t="s">
        <v>278</v>
      </c>
    </row>
    <row r="172" spans="2:65" s="1" customFormat="1" ht="16.5" customHeight="1">
      <c r="B172" s="121"/>
      <c r="C172" s="122" t="s">
        <v>279</v>
      </c>
      <c r="D172" s="122" t="s">
        <v>123</v>
      </c>
      <c r="E172" s="123" t="s">
        <v>280</v>
      </c>
      <c r="F172" s="124" t="s">
        <v>281</v>
      </c>
      <c r="G172" s="125" t="s">
        <v>176</v>
      </c>
      <c r="H172" s="126">
        <v>2</v>
      </c>
      <c r="I172" s="127">
        <v>0</v>
      </c>
      <c r="J172" s="127">
        <f t="shared" si="30"/>
        <v>0</v>
      </c>
      <c r="K172" s="128"/>
      <c r="L172" s="25"/>
      <c r="M172" s="129" t="s">
        <v>1</v>
      </c>
      <c r="N172" s="130" t="s">
        <v>39</v>
      </c>
      <c r="O172" s="131">
        <v>0.22800000000000001</v>
      </c>
      <c r="P172" s="131">
        <f t="shared" si="31"/>
        <v>0.45600000000000002</v>
      </c>
      <c r="Q172" s="131">
        <v>6.0999999999999997E-4</v>
      </c>
      <c r="R172" s="131">
        <f t="shared" si="32"/>
        <v>1.2199999999999999E-3</v>
      </c>
      <c r="S172" s="131">
        <v>0</v>
      </c>
      <c r="T172" s="132">
        <f t="shared" si="33"/>
        <v>0</v>
      </c>
      <c r="AR172" s="133" t="s">
        <v>127</v>
      </c>
      <c r="AT172" s="133" t="s">
        <v>123</v>
      </c>
      <c r="AU172" s="133" t="s">
        <v>83</v>
      </c>
      <c r="AY172" s="13" t="s">
        <v>120</v>
      </c>
      <c r="BE172" s="134">
        <f t="shared" si="34"/>
        <v>0</v>
      </c>
      <c r="BF172" s="134">
        <f t="shared" si="35"/>
        <v>0</v>
      </c>
      <c r="BG172" s="134">
        <f t="shared" si="36"/>
        <v>0</v>
      </c>
      <c r="BH172" s="134">
        <f t="shared" si="37"/>
        <v>0</v>
      </c>
      <c r="BI172" s="134">
        <f t="shared" si="38"/>
        <v>0</v>
      </c>
      <c r="BJ172" s="13" t="s">
        <v>18</v>
      </c>
      <c r="BK172" s="134">
        <f t="shared" si="39"/>
        <v>0</v>
      </c>
      <c r="BL172" s="13" t="s">
        <v>127</v>
      </c>
      <c r="BM172" s="133" t="s">
        <v>282</v>
      </c>
    </row>
    <row r="173" spans="2:65" s="1" customFormat="1" ht="16.5" customHeight="1">
      <c r="B173" s="121"/>
      <c r="C173" s="122" t="s">
        <v>283</v>
      </c>
      <c r="D173" s="122" t="s">
        <v>123</v>
      </c>
      <c r="E173" s="123" t="s">
        <v>284</v>
      </c>
      <c r="F173" s="124" t="s">
        <v>285</v>
      </c>
      <c r="G173" s="125" t="s">
        <v>176</v>
      </c>
      <c r="H173" s="126">
        <v>2</v>
      </c>
      <c r="I173" s="127">
        <v>0</v>
      </c>
      <c r="J173" s="127">
        <f t="shared" si="30"/>
        <v>0</v>
      </c>
      <c r="K173" s="128"/>
      <c r="L173" s="25"/>
      <c r="M173" s="129" t="s">
        <v>1</v>
      </c>
      <c r="N173" s="130" t="s">
        <v>39</v>
      </c>
      <c r="O173" s="131">
        <v>0.10299999999999999</v>
      </c>
      <c r="P173" s="131">
        <f t="shared" si="31"/>
        <v>0.20599999999999999</v>
      </c>
      <c r="Q173" s="131">
        <v>4.4000000000000002E-4</v>
      </c>
      <c r="R173" s="131">
        <f t="shared" si="32"/>
        <v>8.8000000000000003E-4</v>
      </c>
      <c r="S173" s="131">
        <v>0</v>
      </c>
      <c r="T173" s="132">
        <f t="shared" si="33"/>
        <v>0</v>
      </c>
      <c r="AR173" s="133" t="s">
        <v>127</v>
      </c>
      <c r="AT173" s="133" t="s">
        <v>123</v>
      </c>
      <c r="AU173" s="133" t="s">
        <v>83</v>
      </c>
      <c r="AY173" s="13" t="s">
        <v>120</v>
      </c>
      <c r="BE173" s="134">
        <f t="shared" si="34"/>
        <v>0</v>
      </c>
      <c r="BF173" s="134">
        <f t="shared" si="35"/>
        <v>0</v>
      </c>
      <c r="BG173" s="134">
        <f t="shared" si="36"/>
        <v>0</v>
      </c>
      <c r="BH173" s="134">
        <f t="shared" si="37"/>
        <v>0</v>
      </c>
      <c r="BI173" s="134">
        <f t="shared" si="38"/>
        <v>0</v>
      </c>
      <c r="BJ173" s="13" t="s">
        <v>18</v>
      </c>
      <c r="BK173" s="134">
        <f t="shared" si="39"/>
        <v>0</v>
      </c>
      <c r="BL173" s="13" t="s">
        <v>127</v>
      </c>
      <c r="BM173" s="133" t="s">
        <v>286</v>
      </c>
    </row>
    <row r="174" spans="2:65" s="1" customFormat="1" ht="16.5" customHeight="1">
      <c r="B174" s="121"/>
      <c r="C174" s="122" t="s">
        <v>287</v>
      </c>
      <c r="D174" s="122" t="s">
        <v>123</v>
      </c>
      <c r="E174" s="123" t="s">
        <v>288</v>
      </c>
      <c r="F174" s="124" t="s">
        <v>289</v>
      </c>
      <c r="G174" s="125" t="s">
        <v>176</v>
      </c>
      <c r="H174" s="126">
        <v>1</v>
      </c>
      <c r="I174" s="127">
        <v>0</v>
      </c>
      <c r="J174" s="127">
        <f t="shared" si="30"/>
        <v>0</v>
      </c>
      <c r="K174" s="128"/>
      <c r="L174" s="25"/>
      <c r="M174" s="129" t="s">
        <v>1</v>
      </c>
      <c r="N174" s="130" t="s">
        <v>39</v>
      </c>
      <c r="O174" s="131">
        <v>0.433</v>
      </c>
      <c r="P174" s="131">
        <f t="shared" si="31"/>
        <v>0.433</v>
      </c>
      <c r="Q174" s="131">
        <v>6.8675699999999999E-3</v>
      </c>
      <c r="R174" s="131">
        <f t="shared" si="32"/>
        <v>6.8675699999999999E-3</v>
      </c>
      <c r="S174" s="131">
        <v>0</v>
      </c>
      <c r="T174" s="132">
        <f t="shared" si="33"/>
        <v>0</v>
      </c>
      <c r="AR174" s="133" t="s">
        <v>127</v>
      </c>
      <c r="AT174" s="133" t="s">
        <v>123</v>
      </c>
      <c r="AU174" s="133" t="s">
        <v>83</v>
      </c>
      <c r="AY174" s="13" t="s">
        <v>120</v>
      </c>
      <c r="BE174" s="134">
        <f t="shared" si="34"/>
        <v>0</v>
      </c>
      <c r="BF174" s="134">
        <f t="shared" si="35"/>
        <v>0</v>
      </c>
      <c r="BG174" s="134">
        <f t="shared" si="36"/>
        <v>0</v>
      </c>
      <c r="BH174" s="134">
        <f t="shared" si="37"/>
        <v>0</v>
      </c>
      <c r="BI174" s="134">
        <f t="shared" si="38"/>
        <v>0</v>
      </c>
      <c r="BJ174" s="13" t="s">
        <v>18</v>
      </c>
      <c r="BK174" s="134">
        <f t="shared" si="39"/>
        <v>0</v>
      </c>
      <c r="BL174" s="13" t="s">
        <v>127</v>
      </c>
      <c r="BM174" s="133" t="s">
        <v>290</v>
      </c>
    </row>
    <row r="175" spans="2:65" s="1" customFormat="1" ht="16.5" customHeight="1">
      <c r="B175" s="121"/>
      <c r="C175" s="122" t="s">
        <v>291</v>
      </c>
      <c r="D175" s="122" t="s">
        <v>123</v>
      </c>
      <c r="E175" s="123" t="s">
        <v>292</v>
      </c>
      <c r="F175" s="124" t="s">
        <v>293</v>
      </c>
      <c r="G175" s="125" t="s">
        <v>126</v>
      </c>
      <c r="H175" s="126">
        <v>15</v>
      </c>
      <c r="I175" s="127">
        <v>0</v>
      </c>
      <c r="J175" s="127">
        <f t="shared" si="30"/>
        <v>0</v>
      </c>
      <c r="K175" s="128"/>
      <c r="L175" s="25"/>
      <c r="M175" s="129" t="s">
        <v>1</v>
      </c>
      <c r="N175" s="130" t="s">
        <v>39</v>
      </c>
      <c r="O175" s="131">
        <v>6.2E-2</v>
      </c>
      <c r="P175" s="131">
        <f t="shared" si="31"/>
        <v>0.92999999999999994</v>
      </c>
      <c r="Q175" s="131">
        <v>0</v>
      </c>
      <c r="R175" s="131">
        <f t="shared" si="32"/>
        <v>0</v>
      </c>
      <c r="S175" s="131">
        <v>0</v>
      </c>
      <c r="T175" s="132">
        <f t="shared" si="33"/>
        <v>0</v>
      </c>
      <c r="AR175" s="133" t="s">
        <v>127</v>
      </c>
      <c r="AT175" s="133" t="s">
        <v>123</v>
      </c>
      <c r="AU175" s="133" t="s">
        <v>83</v>
      </c>
      <c r="AY175" s="13" t="s">
        <v>120</v>
      </c>
      <c r="BE175" s="134">
        <f t="shared" si="34"/>
        <v>0</v>
      </c>
      <c r="BF175" s="134">
        <f t="shared" si="35"/>
        <v>0</v>
      </c>
      <c r="BG175" s="134">
        <f t="shared" si="36"/>
        <v>0</v>
      </c>
      <c r="BH175" s="134">
        <f t="shared" si="37"/>
        <v>0</v>
      </c>
      <c r="BI175" s="134">
        <f t="shared" si="38"/>
        <v>0</v>
      </c>
      <c r="BJ175" s="13" t="s">
        <v>18</v>
      </c>
      <c r="BK175" s="134">
        <f t="shared" si="39"/>
        <v>0</v>
      </c>
      <c r="BL175" s="13" t="s">
        <v>127</v>
      </c>
      <c r="BM175" s="133" t="s">
        <v>294</v>
      </c>
    </row>
    <row r="176" spans="2:65" s="1" customFormat="1" ht="16.5" customHeight="1">
      <c r="B176" s="121"/>
      <c r="C176" s="122" t="s">
        <v>295</v>
      </c>
      <c r="D176" s="122" t="s">
        <v>123</v>
      </c>
      <c r="E176" s="123" t="s">
        <v>296</v>
      </c>
      <c r="F176" s="124" t="s">
        <v>297</v>
      </c>
      <c r="G176" s="125" t="s">
        <v>176</v>
      </c>
      <c r="H176" s="126">
        <v>1</v>
      </c>
      <c r="I176" s="127">
        <v>0</v>
      </c>
      <c r="J176" s="127">
        <f t="shared" si="30"/>
        <v>0</v>
      </c>
      <c r="K176" s="128"/>
      <c r="L176" s="25"/>
      <c r="M176" s="129" t="s">
        <v>1</v>
      </c>
      <c r="N176" s="130" t="s">
        <v>39</v>
      </c>
      <c r="O176" s="131">
        <v>0.48199999999999998</v>
      </c>
      <c r="P176" s="131">
        <f t="shared" si="31"/>
        <v>0.48199999999999998</v>
      </c>
      <c r="Q176" s="131">
        <v>0</v>
      </c>
      <c r="R176" s="131">
        <f t="shared" si="32"/>
        <v>0</v>
      </c>
      <c r="S176" s="131">
        <v>0</v>
      </c>
      <c r="T176" s="132">
        <f t="shared" si="33"/>
        <v>0</v>
      </c>
      <c r="AR176" s="133" t="s">
        <v>127</v>
      </c>
      <c r="AT176" s="133" t="s">
        <v>123</v>
      </c>
      <c r="AU176" s="133" t="s">
        <v>83</v>
      </c>
      <c r="AY176" s="13" t="s">
        <v>120</v>
      </c>
      <c r="BE176" s="134">
        <f t="shared" si="34"/>
        <v>0</v>
      </c>
      <c r="BF176" s="134">
        <f t="shared" si="35"/>
        <v>0</v>
      </c>
      <c r="BG176" s="134">
        <f t="shared" si="36"/>
        <v>0</v>
      </c>
      <c r="BH176" s="134">
        <f t="shared" si="37"/>
        <v>0</v>
      </c>
      <c r="BI176" s="134">
        <f t="shared" si="38"/>
        <v>0</v>
      </c>
      <c r="BJ176" s="13" t="s">
        <v>18</v>
      </c>
      <c r="BK176" s="134">
        <f t="shared" si="39"/>
        <v>0</v>
      </c>
      <c r="BL176" s="13" t="s">
        <v>127</v>
      </c>
      <c r="BM176" s="133" t="s">
        <v>298</v>
      </c>
    </row>
    <row r="177" spans="2:65" s="1" customFormat="1" ht="24.2" customHeight="1">
      <c r="B177" s="121"/>
      <c r="C177" s="122" t="s">
        <v>299</v>
      </c>
      <c r="D177" s="122" t="s">
        <v>123</v>
      </c>
      <c r="E177" s="123" t="s">
        <v>300</v>
      </c>
      <c r="F177" s="124" t="s">
        <v>301</v>
      </c>
      <c r="G177" s="125" t="s">
        <v>131</v>
      </c>
      <c r="H177" s="126">
        <v>3.2000000000000001E-2</v>
      </c>
      <c r="I177" s="127">
        <v>0</v>
      </c>
      <c r="J177" s="127">
        <f t="shared" si="30"/>
        <v>0</v>
      </c>
      <c r="K177" s="128"/>
      <c r="L177" s="25"/>
      <c r="M177" s="129" t="s">
        <v>1</v>
      </c>
      <c r="N177" s="130" t="s">
        <v>39</v>
      </c>
      <c r="O177" s="131">
        <v>1.333</v>
      </c>
      <c r="P177" s="131">
        <f t="shared" si="31"/>
        <v>4.2655999999999999E-2</v>
      </c>
      <c r="Q177" s="131">
        <v>0</v>
      </c>
      <c r="R177" s="131">
        <f t="shared" si="32"/>
        <v>0</v>
      </c>
      <c r="S177" s="131">
        <v>0</v>
      </c>
      <c r="T177" s="132">
        <f t="shared" si="33"/>
        <v>0</v>
      </c>
      <c r="AR177" s="133" t="s">
        <v>127</v>
      </c>
      <c r="AT177" s="133" t="s">
        <v>123</v>
      </c>
      <c r="AU177" s="133" t="s">
        <v>83</v>
      </c>
      <c r="AY177" s="13" t="s">
        <v>120</v>
      </c>
      <c r="BE177" s="134">
        <f t="shared" si="34"/>
        <v>0</v>
      </c>
      <c r="BF177" s="134">
        <f t="shared" si="35"/>
        <v>0</v>
      </c>
      <c r="BG177" s="134">
        <f t="shared" si="36"/>
        <v>0</v>
      </c>
      <c r="BH177" s="134">
        <f t="shared" si="37"/>
        <v>0</v>
      </c>
      <c r="BI177" s="134">
        <f t="shared" si="38"/>
        <v>0</v>
      </c>
      <c r="BJ177" s="13" t="s">
        <v>18</v>
      </c>
      <c r="BK177" s="134">
        <f t="shared" si="39"/>
        <v>0</v>
      </c>
      <c r="BL177" s="13" t="s">
        <v>127</v>
      </c>
      <c r="BM177" s="133" t="s">
        <v>302</v>
      </c>
    </row>
    <row r="178" spans="2:65" s="11" customFormat="1" ht="22.9" customHeight="1">
      <c r="B178" s="110"/>
      <c r="D178" s="111" t="s">
        <v>73</v>
      </c>
      <c r="E178" s="119" t="s">
        <v>303</v>
      </c>
      <c r="F178" s="119" t="s">
        <v>304</v>
      </c>
      <c r="J178" s="120">
        <f>BK178</f>
        <v>0</v>
      </c>
      <c r="L178" s="110"/>
      <c r="M178" s="114"/>
      <c r="P178" s="115">
        <f>SUM(P179:P185)</f>
        <v>2.483368</v>
      </c>
      <c r="R178" s="115">
        <f>SUM(R179:R185)</f>
        <v>1.234E-2</v>
      </c>
      <c r="T178" s="116">
        <f>SUM(T179:T185)</f>
        <v>0</v>
      </c>
      <c r="AR178" s="111" t="s">
        <v>83</v>
      </c>
      <c r="AT178" s="117" t="s">
        <v>73</v>
      </c>
      <c r="AU178" s="117" t="s">
        <v>18</v>
      </c>
      <c r="AY178" s="111" t="s">
        <v>120</v>
      </c>
      <c r="BK178" s="118">
        <f>SUM(BK179:BK185)</f>
        <v>0</v>
      </c>
    </row>
    <row r="179" spans="2:65" s="1" customFormat="1" ht="24.2" customHeight="1">
      <c r="B179" s="121"/>
      <c r="C179" s="122" t="s">
        <v>305</v>
      </c>
      <c r="D179" s="122" t="s">
        <v>123</v>
      </c>
      <c r="E179" s="123" t="s">
        <v>306</v>
      </c>
      <c r="F179" s="124" t="s">
        <v>307</v>
      </c>
      <c r="G179" s="125" t="s">
        <v>308</v>
      </c>
      <c r="H179" s="126">
        <v>2</v>
      </c>
      <c r="I179" s="127">
        <v>0</v>
      </c>
      <c r="J179" s="127">
        <f t="shared" ref="J179:J185" si="40">ROUND(I179*H179,2)</f>
        <v>0</v>
      </c>
      <c r="K179" s="128"/>
      <c r="L179" s="25"/>
      <c r="M179" s="129" t="s">
        <v>1</v>
      </c>
      <c r="N179" s="130" t="s">
        <v>39</v>
      </c>
      <c r="O179" s="131">
        <v>0.14499999999999999</v>
      </c>
      <c r="P179" s="131">
        <f t="shared" ref="P179:P185" si="41">O179*H179</f>
        <v>0.28999999999999998</v>
      </c>
      <c r="Q179" s="131">
        <v>8.0999999999999996E-4</v>
      </c>
      <c r="R179" s="131">
        <f t="shared" ref="R179:R185" si="42">Q179*H179</f>
        <v>1.6199999999999999E-3</v>
      </c>
      <c r="S179" s="131">
        <v>0</v>
      </c>
      <c r="T179" s="132">
        <f t="shared" ref="T179:T185" si="43">S179*H179</f>
        <v>0</v>
      </c>
      <c r="AR179" s="133" t="s">
        <v>127</v>
      </c>
      <c r="AT179" s="133" t="s">
        <v>123</v>
      </c>
      <c r="AU179" s="133" t="s">
        <v>83</v>
      </c>
      <c r="AY179" s="13" t="s">
        <v>120</v>
      </c>
      <c r="BE179" s="134">
        <f t="shared" ref="BE179:BE185" si="44">IF(N179="základní",J179,0)</f>
        <v>0</v>
      </c>
      <c r="BF179" s="134">
        <f t="shared" ref="BF179:BF185" si="45">IF(N179="snížená",J179,0)</f>
        <v>0</v>
      </c>
      <c r="BG179" s="134">
        <f t="shared" ref="BG179:BG185" si="46">IF(N179="zákl. přenesená",J179,0)</f>
        <v>0</v>
      </c>
      <c r="BH179" s="134">
        <f t="shared" ref="BH179:BH185" si="47">IF(N179="sníž. přenesená",J179,0)</f>
        <v>0</v>
      </c>
      <c r="BI179" s="134">
        <f t="shared" ref="BI179:BI185" si="48">IF(N179="nulová",J179,0)</f>
        <v>0</v>
      </c>
      <c r="BJ179" s="13" t="s">
        <v>18</v>
      </c>
      <c r="BK179" s="134">
        <f t="shared" ref="BK179:BK185" si="49">ROUND(I179*H179,2)</f>
        <v>0</v>
      </c>
      <c r="BL179" s="13" t="s">
        <v>127</v>
      </c>
      <c r="BM179" s="133" t="s">
        <v>309</v>
      </c>
    </row>
    <row r="180" spans="2:65" s="1" customFormat="1" ht="16.5" customHeight="1">
      <c r="B180" s="121"/>
      <c r="C180" s="135" t="s">
        <v>310</v>
      </c>
      <c r="D180" s="135" t="s">
        <v>134</v>
      </c>
      <c r="E180" s="136" t="s">
        <v>311</v>
      </c>
      <c r="F180" s="137" t="s">
        <v>312</v>
      </c>
      <c r="G180" s="138" t="s">
        <v>176</v>
      </c>
      <c r="H180" s="139">
        <v>1</v>
      </c>
      <c r="I180" s="140">
        <v>0</v>
      </c>
      <c r="J180" s="140">
        <f t="shared" si="40"/>
        <v>0</v>
      </c>
      <c r="K180" s="141"/>
      <c r="L180" s="142"/>
      <c r="M180" s="143" t="s">
        <v>1</v>
      </c>
      <c r="N180" s="144" t="s">
        <v>39</v>
      </c>
      <c r="O180" s="131">
        <v>0</v>
      </c>
      <c r="P180" s="131">
        <f t="shared" si="41"/>
        <v>0</v>
      </c>
      <c r="Q180" s="131">
        <v>6.9999999999999999E-4</v>
      </c>
      <c r="R180" s="131">
        <f t="shared" si="42"/>
        <v>6.9999999999999999E-4</v>
      </c>
      <c r="S180" s="131">
        <v>0</v>
      </c>
      <c r="T180" s="132">
        <f t="shared" si="43"/>
        <v>0</v>
      </c>
      <c r="AR180" s="133" t="s">
        <v>137</v>
      </c>
      <c r="AT180" s="133" t="s">
        <v>134</v>
      </c>
      <c r="AU180" s="133" t="s">
        <v>83</v>
      </c>
      <c r="AY180" s="13" t="s">
        <v>120</v>
      </c>
      <c r="BE180" s="134">
        <f t="shared" si="44"/>
        <v>0</v>
      </c>
      <c r="BF180" s="134">
        <f t="shared" si="45"/>
        <v>0</v>
      </c>
      <c r="BG180" s="134">
        <f t="shared" si="46"/>
        <v>0</v>
      </c>
      <c r="BH180" s="134">
        <f t="shared" si="47"/>
        <v>0</v>
      </c>
      <c r="BI180" s="134">
        <f t="shared" si="48"/>
        <v>0</v>
      </c>
      <c r="BJ180" s="13" t="s">
        <v>18</v>
      </c>
      <c r="BK180" s="134">
        <f t="shared" si="49"/>
        <v>0</v>
      </c>
      <c r="BL180" s="13" t="s">
        <v>127</v>
      </c>
      <c r="BM180" s="133" t="s">
        <v>313</v>
      </c>
    </row>
    <row r="181" spans="2:65" s="1" customFormat="1" ht="21.75" customHeight="1">
      <c r="B181" s="121"/>
      <c r="C181" s="122" t="s">
        <v>314</v>
      </c>
      <c r="D181" s="122" t="s">
        <v>123</v>
      </c>
      <c r="E181" s="123" t="s">
        <v>315</v>
      </c>
      <c r="F181" s="124" t="s">
        <v>316</v>
      </c>
      <c r="G181" s="125" t="s">
        <v>176</v>
      </c>
      <c r="H181" s="126">
        <v>1</v>
      </c>
      <c r="I181" s="127">
        <v>0</v>
      </c>
      <c r="J181" s="127">
        <f t="shared" si="40"/>
        <v>0</v>
      </c>
      <c r="K181" s="128"/>
      <c r="L181" s="25"/>
      <c r="M181" s="129" t="s">
        <v>1</v>
      </c>
      <c r="N181" s="130" t="s">
        <v>39</v>
      </c>
      <c r="O181" s="131">
        <v>0.16500000000000001</v>
      </c>
      <c r="P181" s="131">
        <f t="shared" si="41"/>
        <v>0.16500000000000001</v>
      </c>
      <c r="Q181" s="131">
        <v>2.0000000000000002E-5</v>
      </c>
      <c r="R181" s="131">
        <f t="shared" si="42"/>
        <v>2.0000000000000002E-5</v>
      </c>
      <c r="S181" s="131">
        <v>0</v>
      </c>
      <c r="T181" s="132">
        <f t="shared" si="43"/>
        <v>0</v>
      </c>
      <c r="AR181" s="133" t="s">
        <v>127</v>
      </c>
      <c r="AT181" s="133" t="s">
        <v>123</v>
      </c>
      <c r="AU181" s="133" t="s">
        <v>83</v>
      </c>
      <c r="AY181" s="13" t="s">
        <v>120</v>
      </c>
      <c r="BE181" s="134">
        <f t="shared" si="44"/>
        <v>0</v>
      </c>
      <c r="BF181" s="134">
        <f t="shared" si="45"/>
        <v>0</v>
      </c>
      <c r="BG181" s="134">
        <f t="shared" si="46"/>
        <v>0</v>
      </c>
      <c r="BH181" s="134">
        <f t="shared" si="47"/>
        <v>0</v>
      </c>
      <c r="BI181" s="134">
        <f t="shared" si="48"/>
        <v>0</v>
      </c>
      <c r="BJ181" s="13" t="s">
        <v>18</v>
      </c>
      <c r="BK181" s="134">
        <f t="shared" si="49"/>
        <v>0</v>
      </c>
      <c r="BL181" s="13" t="s">
        <v>127</v>
      </c>
      <c r="BM181" s="133" t="s">
        <v>317</v>
      </c>
    </row>
    <row r="182" spans="2:65" s="1" customFormat="1" ht="24.2" customHeight="1">
      <c r="B182" s="121"/>
      <c r="C182" s="135" t="s">
        <v>318</v>
      </c>
      <c r="D182" s="135" t="s">
        <v>134</v>
      </c>
      <c r="E182" s="136" t="s">
        <v>319</v>
      </c>
      <c r="F182" s="137" t="s">
        <v>320</v>
      </c>
      <c r="G182" s="138" t="s">
        <v>176</v>
      </c>
      <c r="H182" s="139">
        <v>1</v>
      </c>
      <c r="I182" s="140">
        <v>0</v>
      </c>
      <c r="J182" s="140">
        <f t="shared" si="40"/>
        <v>0</v>
      </c>
      <c r="K182" s="141"/>
      <c r="L182" s="142"/>
      <c r="M182" s="143" t="s">
        <v>1</v>
      </c>
      <c r="N182" s="144" t="s">
        <v>39</v>
      </c>
      <c r="O182" s="131">
        <v>0</v>
      </c>
      <c r="P182" s="131">
        <f t="shared" si="41"/>
        <v>0</v>
      </c>
      <c r="Q182" s="131">
        <v>0.01</v>
      </c>
      <c r="R182" s="131">
        <f t="shared" si="42"/>
        <v>0.01</v>
      </c>
      <c r="S182" s="131">
        <v>0</v>
      </c>
      <c r="T182" s="132">
        <f t="shared" si="43"/>
        <v>0</v>
      </c>
      <c r="AR182" s="133" t="s">
        <v>137</v>
      </c>
      <c r="AT182" s="133" t="s">
        <v>134</v>
      </c>
      <c r="AU182" s="133" t="s">
        <v>83</v>
      </c>
      <c r="AY182" s="13" t="s">
        <v>120</v>
      </c>
      <c r="BE182" s="134">
        <f t="shared" si="44"/>
        <v>0</v>
      </c>
      <c r="BF182" s="134">
        <f t="shared" si="45"/>
        <v>0</v>
      </c>
      <c r="BG182" s="134">
        <f t="shared" si="46"/>
        <v>0</v>
      </c>
      <c r="BH182" s="134">
        <f t="shared" si="47"/>
        <v>0</v>
      </c>
      <c r="BI182" s="134">
        <f t="shared" si="48"/>
        <v>0</v>
      </c>
      <c r="BJ182" s="13" t="s">
        <v>18</v>
      </c>
      <c r="BK182" s="134">
        <f t="shared" si="49"/>
        <v>0</v>
      </c>
      <c r="BL182" s="13" t="s">
        <v>127</v>
      </c>
      <c r="BM182" s="133" t="s">
        <v>321</v>
      </c>
    </row>
    <row r="183" spans="2:65" s="1" customFormat="1" ht="37.9" customHeight="1">
      <c r="B183" s="121"/>
      <c r="C183" s="135" t="s">
        <v>322</v>
      </c>
      <c r="D183" s="135" t="s">
        <v>134</v>
      </c>
      <c r="E183" s="136" t="s">
        <v>323</v>
      </c>
      <c r="F183" s="137" t="s">
        <v>324</v>
      </c>
      <c r="G183" s="138" t="s">
        <v>176</v>
      </c>
      <c r="H183" s="139">
        <v>1</v>
      </c>
      <c r="I183" s="140">
        <v>0</v>
      </c>
      <c r="J183" s="140">
        <f t="shared" si="40"/>
        <v>0</v>
      </c>
      <c r="K183" s="141"/>
      <c r="L183" s="142"/>
      <c r="M183" s="143" t="s">
        <v>1</v>
      </c>
      <c r="N183" s="144" t="s">
        <v>39</v>
      </c>
      <c r="O183" s="131">
        <v>0</v>
      </c>
      <c r="P183" s="131">
        <f t="shared" si="41"/>
        <v>0</v>
      </c>
      <c r="Q183" s="131">
        <v>0</v>
      </c>
      <c r="R183" s="131">
        <f t="shared" si="42"/>
        <v>0</v>
      </c>
      <c r="S183" s="131">
        <v>0</v>
      </c>
      <c r="T183" s="132">
        <f t="shared" si="43"/>
        <v>0</v>
      </c>
      <c r="AR183" s="133" t="s">
        <v>137</v>
      </c>
      <c r="AT183" s="133" t="s">
        <v>134</v>
      </c>
      <c r="AU183" s="133" t="s">
        <v>83</v>
      </c>
      <c r="AY183" s="13" t="s">
        <v>120</v>
      </c>
      <c r="BE183" s="134">
        <f t="shared" si="44"/>
        <v>0</v>
      </c>
      <c r="BF183" s="134">
        <f t="shared" si="45"/>
        <v>0</v>
      </c>
      <c r="BG183" s="134">
        <f t="shared" si="46"/>
        <v>0</v>
      </c>
      <c r="BH183" s="134">
        <f t="shared" si="47"/>
        <v>0</v>
      </c>
      <c r="BI183" s="134">
        <f t="shared" si="48"/>
        <v>0</v>
      </c>
      <c r="BJ183" s="13" t="s">
        <v>18</v>
      </c>
      <c r="BK183" s="134">
        <f t="shared" si="49"/>
        <v>0</v>
      </c>
      <c r="BL183" s="13" t="s">
        <v>127</v>
      </c>
      <c r="BM183" s="133" t="s">
        <v>325</v>
      </c>
    </row>
    <row r="184" spans="2:65" s="1" customFormat="1" ht="16.5" customHeight="1">
      <c r="B184" s="121"/>
      <c r="C184" s="122" t="s">
        <v>326</v>
      </c>
      <c r="D184" s="122" t="s">
        <v>123</v>
      </c>
      <c r="E184" s="123" t="s">
        <v>327</v>
      </c>
      <c r="F184" s="124" t="s">
        <v>328</v>
      </c>
      <c r="G184" s="125" t="s">
        <v>209</v>
      </c>
      <c r="H184" s="126">
        <v>1</v>
      </c>
      <c r="I184" s="127">
        <v>0</v>
      </c>
      <c r="J184" s="127">
        <f t="shared" si="40"/>
        <v>0</v>
      </c>
      <c r="K184" s="128"/>
      <c r="L184" s="25"/>
      <c r="M184" s="129" t="s">
        <v>1</v>
      </c>
      <c r="N184" s="130" t="s">
        <v>39</v>
      </c>
      <c r="O184" s="131">
        <v>2</v>
      </c>
      <c r="P184" s="131">
        <f t="shared" si="41"/>
        <v>2</v>
      </c>
      <c r="Q184" s="131">
        <v>0</v>
      </c>
      <c r="R184" s="131">
        <f t="shared" si="42"/>
        <v>0</v>
      </c>
      <c r="S184" s="131">
        <v>0</v>
      </c>
      <c r="T184" s="132">
        <f t="shared" si="43"/>
        <v>0</v>
      </c>
      <c r="AR184" s="133" t="s">
        <v>127</v>
      </c>
      <c r="AT184" s="133" t="s">
        <v>123</v>
      </c>
      <c r="AU184" s="133" t="s">
        <v>83</v>
      </c>
      <c r="AY184" s="13" t="s">
        <v>120</v>
      </c>
      <c r="BE184" s="134">
        <f t="shared" si="44"/>
        <v>0</v>
      </c>
      <c r="BF184" s="134">
        <f t="shared" si="45"/>
        <v>0</v>
      </c>
      <c r="BG184" s="134">
        <f t="shared" si="46"/>
        <v>0</v>
      </c>
      <c r="BH184" s="134">
        <f t="shared" si="47"/>
        <v>0</v>
      </c>
      <c r="BI184" s="134">
        <f t="shared" si="48"/>
        <v>0</v>
      </c>
      <c r="BJ184" s="13" t="s">
        <v>18</v>
      </c>
      <c r="BK184" s="134">
        <f t="shared" si="49"/>
        <v>0</v>
      </c>
      <c r="BL184" s="13" t="s">
        <v>127</v>
      </c>
      <c r="BM184" s="133" t="s">
        <v>329</v>
      </c>
    </row>
    <row r="185" spans="2:65" s="1" customFormat="1" ht="24.2" customHeight="1">
      <c r="B185" s="121"/>
      <c r="C185" s="122" t="s">
        <v>330</v>
      </c>
      <c r="D185" s="122" t="s">
        <v>123</v>
      </c>
      <c r="E185" s="123" t="s">
        <v>331</v>
      </c>
      <c r="F185" s="124" t="s">
        <v>332</v>
      </c>
      <c r="G185" s="125" t="s">
        <v>131</v>
      </c>
      <c r="H185" s="126">
        <v>1.2E-2</v>
      </c>
      <c r="I185" s="127">
        <v>0</v>
      </c>
      <c r="J185" s="127">
        <f t="shared" si="40"/>
        <v>0</v>
      </c>
      <c r="K185" s="128"/>
      <c r="L185" s="25"/>
      <c r="M185" s="129" t="s">
        <v>1</v>
      </c>
      <c r="N185" s="130" t="s">
        <v>39</v>
      </c>
      <c r="O185" s="131">
        <v>2.3639999999999999</v>
      </c>
      <c r="P185" s="131">
        <f t="shared" si="41"/>
        <v>2.8368000000000001E-2</v>
      </c>
      <c r="Q185" s="131">
        <v>0</v>
      </c>
      <c r="R185" s="131">
        <f t="shared" si="42"/>
        <v>0</v>
      </c>
      <c r="S185" s="131">
        <v>0</v>
      </c>
      <c r="T185" s="132">
        <f t="shared" si="43"/>
        <v>0</v>
      </c>
      <c r="AR185" s="133" t="s">
        <v>127</v>
      </c>
      <c r="AT185" s="133" t="s">
        <v>123</v>
      </c>
      <c r="AU185" s="133" t="s">
        <v>83</v>
      </c>
      <c r="AY185" s="13" t="s">
        <v>120</v>
      </c>
      <c r="BE185" s="134">
        <f t="shared" si="44"/>
        <v>0</v>
      </c>
      <c r="BF185" s="134">
        <f t="shared" si="45"/>
        <v>0</v>
      </c>
      <c r="BG185" s="134">
        <f t="shared" si="46"/>
        <v>0</v>
      </c>
      <c r="BH185" s="134">
        <f t="shared" si="47"/>
        <v>0</v>
      </c>
      <c r="BI185" s="134">
        <f t="shared" si="48"/>
        <v>0</v>
      </c>
      <c r="BJ185" s="13" t="s">
        <v>18</v>
      </c>
      <c r="BK185" s="134">
        <f t="shared" si="49"/>
        <v>0</v>
      </c>
      <c r="BL185" s="13" t="s">
        <v>127</v>
      </c>
      <c r="BM185" s="133" t="s">
        <v>333</v>
      </c>
    </row>
    <row r="186" spans="2:65" s="11" customFormat="1" ht="22.9" customHeight="1">
      <c r="B186" s="110"/>
      <c r="D186" s="111" t="s">
        <v>73</v>
      </c>
      <c r="E186" s="119" t="s">
        <v>334</v>
      </c>
      <c r="F186" s="119" t="s">
        <v>335</v>
      </c>
      <c r="J186" s="120">
        <f>BK186</f>
        <v>0</v>
      </c>
      <c r="L186" s="110"/>
      <c r="M186" s="114"/>
      <c r="P186" s="115">
        <f>SUM(P187:P205)</f>
        <v>67.896525999999994</v>
      </c>
      <c r="R186" s="115">
        <f>SUM(R187:R205)</f>
        <v>0.23260000000000003</v>
      </c>
      <c r="T186" s="116">
        <f>SUM(T187:T205)</f>
        <v>0.56000000000000005</v>
      </c>
      <c r="AR186" s="111" t="s">
        <v>83</v>
      </c>
      <c r="AT186" s="117" t="s">
        <v>73</v>
      </c>
      <c r="AU186" s="117" t="s">
        <v>18</v>
      </c>
      <c r="AY186" s="111" t="s">
        <v>120</v>
      </c>
      <c r="BK186" s="118">
        <f>SUM(BK187:BK205)</f>
        <v>0</v>
      </c>
    </row>
    <row r="187" spans="2:65" s="1" customFormat="1" ht="24.2" customHeight="1">
      <c r="B187" s="121"/>
      <c r="C187" s="122" t="s">
        <v>336</v>
      </c>
      <c r="D187" s="122" t="s">
        <v>123</v>
      </c>
      <c r="E187" s="123" t="s">
        <v>337</v>
      </c>
      <c r="F187" s="124" t="s">
        <v>338</v>
      </c>
      <c r="G187" s="125" t="s">
        <v>176</v>
      </c>
      <c r="H187" s="126">
        <v>2</v>
      </c>
      <c r="I187" s="127">
        <v>0</v>
      </c>
      <c r="J187" s="127">
        <f t="shared" ref="J187:J205" si="50">ROUND(I187*H187,2)</f>
        <v>0</v>
      </c>
      <c r="K187" s="128"/>
      <c r="L187" s="25"/>
      <c r="M187" s="129" t="s">
        <v>1</v>
      </c>
      <c r="N187" s="130" t="s">
        <v>39</v>
      </c>
      <c r="O187" s="131">
        <v>1.258</v>
      </c>
      <c r="P187" s="131">
        <f t="shared" ref="P187:P205" si="51">O187*H187</f>
        <v>2.516</v>
      </c>
      <c r="Q187" s="131">
        <v>0</v>
      </c>
      <c r="R187" s="131">
        <f t="shared" ref="R187:R205" si="52">Q187*H187</f>
        <v>0</v>
      </c>
      <c r="S187" s="131">
        <v>0</v>
      </c>
      <c r="T187" s="132">
        <f t="shared" ref="T187:T205" si="53">S187*H187</f>
        <v>0</v>
      </c>
      <c r="AR187" s="133" t="s">
        <v>127</v>
      </c>
      <c r="AT187" s="133" t="s">
        <v>123</v>
      </c>
      <c r="AU187" s="133" t="s">
        <v>83</v>
      </c>
      <c r="AY187" s="13" t="s">
        <v>120</v>
      </c>
      <c r="BE187" s="134">
        <f t="shared" ref="BE187:BE205" si="54">IF(N187="základní",J187,0)</f>
        <v>0</v>
      </c>
      <c r="BF187" s="134">
        <f t="shared" ref="BF187:BF205" si="55">IF(N187="snížená",J187,0)</f>
        <v>0</v>
      </c>
      <c r="BG187" s="134">
        <f t="shared" ref="BG187:BG205" si="56">IF(N187="zákl. přenesená",J187,0)</f>
        <v>0</v>
      </c>
      <c r="BH187" s="134">
        <f t="shared" ref="BH187:BH205" si="57">IF(N187="sníž. přenesená",J187,0)</f>
        <v>0</v>
      </c>
      <c r="BI187" s="134">
        <f t="shared" ref="BI187:BI205" si="58">IF(N187="nulová",J187,0)</f>
        <v>0</v>
      </c>
      <c r="BJ187" s="13" t="s">
        <v>18</v>
      </c>
      <c r="BK187" s="134">
        <f t="shared" ref="BK187:BK205" si="59">ROUND(I187*H187,2)</f>
        <v>0</v>
      </c>
      <c r="BL187" s="13" t="s">
        <v>127</v>
      </c>
      <c r="BM187" s="133" t="s">
        <v>339</v>
      </c>
    </row>
    <row r="188" spans="2:65" s="1" customFormat="1" ht="21.75" customHeight="1">
      <c r="B188" s="121"/>
      <c r="C188" s="122" t="s">
        <v>340</v>
      </c>
      <c r="D188" s="122" t="s">
        <v>123</v>
      </c>
      <c r="E188" s="123" t="s">
        <v>341</v>
      </c>
      <c r="F188" s="124" t="s">
        <v>342</v>
      </c>
      <c r="G188" s="125" t="s">
        <v>176</v>
      </c>
      <c r="H188" s="126">
        <v>2</v>
      </c>
      <c r="I188" s="127">
        <v>0</v>
      </c>
      <c r="J188" s="127">
        <f t="shared" si="50"/>
        <v>0</v>
      </c>
      <c r="K188" s="128"/>
      <c r="L188" s="25"/>
      <c r="M188" s="129" t="s">
        <v>1</v>
      </c>
      <c r="N188" s="130" t="s">
        <v>39</v>
      </c>
      <c r="O188" s="131">
        <v>4.5830000000000002</v>
      </c>
      <c r="P188" s="131">
        <f t="shared" si="51"/>
        <v>9.1660000000000004</v>
      </c>
      <c r="Q188" s="131">
        <v>9.0000000000000006E-5</v>
      </c>
      <c r="R188" s="131">
        <f t="shared" si="52"/>
        <v>1.8000000000000001E-4</v>
      </c>
      <c r="S188" s="131">
        <v>0.28000000000000003</v>
      </c>
      <c r="T188" s="132">
        <f t="shared" si="53"/>
        <v>0.56000000000000005</v>
      </c>
      <c r="AR188" s="133" t="s">
        <v>127</v>
      </c>
      <c r="AT188" s="133" t="s">
        <v>123</v>
      </c>
      <c r="AU188" s="133" t="s">
        <v>83</v>
      </c>
      <c r="AY188" s="13" t="s">
        <v>120</v>
      </c>
      <c r="BE188" s="134">
        <f t="shared" si="54"/>
        <v>0</v>
      </c>
      <c r="BF188" s="134">
        <f t="shared" si="55"/>
        <v>0</v>
      </c>
      <c r="BG188" s="134">
        <f t="shared" si="56"/>
        <v>0</v>
      </c>
      <c r="BH188" s="134">
        <f t="shared" si="57"/>
        <v>0</v>
      </c>
      <c r="BI188" s="134">
        <f t="shared" si="58"/>
        <v>0</v>
      </c>
      <c r="BJ188" s="13" t="s">
        <v>18</v>
      </c>
      <c r="BK188" s="134">
        <f t="shared" si="59"/>
        <v>0</v>
      </c>
      <c r="BL188" s="13" t="s">
        <v>127</v>
      </c>
      <c r="BM188" s="133" t="s">
        <v>343</v>
      </c>
    </row>
    <row r="189" spans="2:65" s="1" customFormat="1" ht="16.5" customHeight="1">
      <c r="B189" s="121"/>
      <c r="C189" s="122" t="s">
        <v>344</v>
      </c>
      <c r="D189" s="122" t="s">
        <v>123</v>
      </c>
      <c r="E189" s="123" t="s">
        <v>345</v>
      </c>
      <c r="F189" s="124" t="s">
        <v>346</v>
      </c>
      <c r="G189" s="125" t="s">
        <v>209</v>
      </c>
      <c r="H189" s="126">
        <v>1</v>
      </c>
      <c r="I189" s="127">
        <v>0</v>
      </c>
      <c r="J189" s="127">
        <f t="shared" si="50"/>
        <v>0</v>
      </c>
      <c r="K189" s="128"/>
      <c r="L189" s="25"/>
      <c r="M189" s="129" t="s">
        <v>1</v>
      </c>
      <c r="N189" s="130" t="s">
        <v>39</v>
      </c>
      <c r="O189" s="131">
        <v>8.6999999999999993</v>
      </c>
      <c r="P189" s="131">
        <f t="shared" si="51"/>
        <v>8.6999999999999993</v>
      </c>
      <c r="Q189" s="131">
        <v>0</v>
      </c>
      <c r="R189" s="131">
        <f t="shared" si="52"/>
        <v>0</v>
      </c>
      <c r="S189" s="131">
        <v>0</v>
      </c>
      <c r="T189" s="132">
        <f t="shared" si="53"/>
        <v>0</v>
      </c>
      <c r="AR189" s="133" t="s">
        <v>127</v>
      </c>
      <c r="AT189" s="133" t="s">
        <v>123</v>
      </c>
      <c r="AU189" s="133" t="s">
        <v>83</v>
      </c>
      <c r="AY189" s="13" t="s">
        <v>120</v>
      </c>
      <c r="BE189" s="134">
        <f t="shared" si="54"/>
        <v>0</v>
      </c>
      <c r="BF189" s="134">
        <f t="shared" si="55"/>
        <v>0</v>
      </c>
      <c r="BG189" s="134">
        <f t="shared" si="56"/>
        <v>0</v>
      </c>
      <c r="BH189" s="134">
        <f t="shared" si="57"/>
        <v>0</v>
      </c>
      <c r="BI189" s="134">
        <f t="shared" si="58"/>
        <v>0</v>
      </c>
      <c r="BJ189" s="13" t="s">
        <v>18</v>
      </c>
      <c r="BK189" s="134">
        <f t="shared" si="59"/>
        <v>0</v>
      </c>
      <c r="BL189" s="13" t="s">
        <v>127</v>
      </c>
      <c r="BM189" s="133" t="s">
        <v>347</v>
      </c>
    </row>
    <row r="190" spans="2:65" s="1" customFormat="1" ht="24.2" customHeight="1">
      <c r="B190" s="121"/>
      <c r="C190" s="122" t="s">
        <v>348</v>
      </c>
      <c r="D190" s="122" t="s">
        <v>123</v>
      </c>
      <c r="E190" s="123" t="s">
        <v>349</v>
      </c>
      <c r="F190" s="124" t="s">
        <v>350</v>
      </c>
      <c r="G190" s="125" t="s">
        <v>131</v>
      </c>
      <c r="H190" s="126">
        <v>0.56000000000000005</v>
      </c>
      <c r="I190" s="127">
        <v>0</v>
      </c>
      <c r="J190" s="127">
        <f t="shared" si="50"/>
        <v>0</v>
      </c>
      <c r="K190" s="128"/>
      <c r="L190" s="25"/>
      <c r="M190" s="129" t="s">
        <v>1</v>
      </c>
      <c r="N190" s="130" t="s">
        <v>39</v>
      </c>
      <c r="O190" s="131">
        <v>10.582000000000001</v>
      </c>
      <c r="P190" s="131">
        <f t="shared" si="51"/>
        <v>5.9259200000000014</v>
      </c>
      <c r="Q190" s="131">
        <v>0</v>
      </c>
      <c r="R190" s="131">
        <f t="shared" si="52"/>
        <v>0</v>
      </c>
      <c r="S190" s="131">
        <v>0</v>
      </c>
      <c r="T190" s="132">
        <f t="shared" si="53"/>
        <v>0</v>
      </c>
      <c r="AR190" s="133" t="s">
        <v>127</v>
      </c>
      <c r="AT190" s="133" t="s">
        <v>123</v>
      </c>
      <c r="AU190" s="133" t="s">
        <v>83</v>
      </c>
      <c r="AY190" s="13" t="s">
        <v>120</v>
      </c>
      <c r="BE190" s="134">
        <f t="shared" si="54"/>
        <v>0</v>
      </c>
      <c r="BF190" s="134">
        <f t="shared" si="55"/>
        <v>0</v>
      </c>
      <c r="BG190" s="134">
        <f t="shared" si="56"/>
        <v>0</v>
      </c>
      <c r="BH190" s="134">
        <f t="shared" si="57"/>
        <v>0</v>
      </c>
      <c r="BI190" s="134">
        <f t="shared" si="58"/>
        <v>0</v>
      </c>
      <c r="BJ190" s="13" t="s">
        <v>18</v>
      </c>
      <c r="BK190" s="134">
        <f t="shared" si="59"/>
        <v>0</v>
      </c>
      <c r="BL190" s="13" t="s">
        <v>127</v>
      </c>
      <c r="BM190" s="133" t="s">
        <v>351</v>
      </c>
    </row>
    <row r="191" spans="2:65" s="1" customFormat="1" ht="37.9" customHeight="1">
      <c r="B191" s="121"/>
      <c r="C191" s="135" t="s">
        <v>352</v>
      </c>
      <c r="D191" s="135" t="s">
        <v>134</v>
      </c>
      <c r="E191" s="136" t="s">
        <v>353</v>
      </c>
      <c r="F191" s="137" t="s">
        <v>354</v>
      </c>
      <c r="G191" s="138" t="s">
        <v>176</v>
      </c>
      <c r="H191" s="139">
        <v>2</v>
      </c>
      <c r="I191" s="140">
        <v>0</v>
      </c>
      <c r="J191" s="140">
        <f t="shared" si="50"/>
        <v>0</v>
      </c>
      <c r="K191" s="141"/>
      <c r="L191" s="142"/>
      <c r="M191" s="143" t="s">
        <v>1</v>
      </c>
      <c r="N191" s="144" t="s">
        <v>39</v>
      </c>
      <c r="O191" s="131">
        <v>0</v>
      </c>
      <c r="P191" s="131">
        <f t="shared" si="51"/>
        <v>0</v>
      </c>
      <c r="Q191" s="131">
        <v>5.4719999999999998E-2</v>
      </c>
      <c r="R191" s="131">
        <f t="shared" si="52"/>
        <v>0.10944</v>
      </c>
      <c r="S191" s="131">
        <v>0</v>
      </c>
      <c r="T191" s="132">
        <f t="shared" si="53"/>
        <v>0</v>
      </c>
      <c r="AR191" s="133" t="s">
        <v>137</v>
      </c>
      <c r="AT191" s="133" t="s">
        <v>134</v>
      </c>
      <c r="AU191" s="133" t="s">
        <v>83</v>
      </c>
      <c r="AY191" s="13" t="s">
        <v>120</v>
      </c>
      <c r="BE191" s="134">
        <f t="shared" si="54"/>
        <v>0</v>
      </c>
      <c r="BF191" s="134">
        <f t="shared" si="55"/>
        <v>0</v>
      </c>
      <c r="BG191" s="134">
        <f t="shared" si="56"/>
        <v>0</v>
      </c>
      <c r="BH191" s="134">
        <f t="shared" si="57"/>
        <v>0</v>
      </c>
      <c r="BI191" s="134">
        <f t="shared" si="58"/>
        <v>0</v>
      </c>
      <c r="BJ191" s="13" t="s">
        <v>18</v>
      </c>
      <c r="BK191" s="134">
        <f t="shared" si="59"/>
        <v>0</v>
      </c>
      <c r="BL191" s="13" t="s">
        <v>127</v>
      </c>
      <c r="BM191" s="133" t="s">
        <v>355</v>
      </c>
    </row>
    <row r="192" spans="2:65" s="1" customFormat="1" ht="16.5" customHeight="1">
      <c r="B192" s="121"/>
      <c r="C192" s="135" t="s">
        <v>356</v>
      </c>
      <c r="D192" s="135" t="s">
        <v>134</v>
      </c>
      <c r="E192" s="136" t="s">
        <v>357</v>
      </c>
      <c r="F192" s="137" t="s">
        <v>358</v>
      </c>
      <c r="G192" s="138" t="s">
        <v>176</v>
      </c>
      <c r="H192" s="139">
        <v>1</v>
      </c>
      <c r="I192" s="140">
        <v>0</v>
      </c>
      <c r="J192" s="140">
        <f t="shared" si="50"/>
        <v>0</v>
      </c>
      <c r="K192" s="141"/>
      <c r="L192" s="142"/>
      <c r="M192" s="143" t="s">
        <v>1</v>
      </c>
      <c r="N192" s="144" t="s">
        <v>39</v>
      </c>
      <c r="O192" s="131">
        <v>0</v>
      </c>
      <c r="P192" s="131">
        <f t="shared" si="51"/>
        <v>0</v>
      </c>
      <c r="Q192" s="131">
        <v>0</v>
      </c>
      <c r="R192" s="131">
        <f t="shared" si="52"/>
        <v>0</v>
      </c>
      <c r="S192" s="131">
        <v>0</v>
      </c>
      <c r="T192" s="132">
        <f t="shared" si="53"/>
        <v>0</v>
      </c>
      <c r="AR192" s="133" t="s">
        <v>137</v>
      </c>
      <c r="AT192" s="133" t="s">
        <v>134</v>
      </c>
      <c r="AU192" s="133" t="s">
        <v>83</v>
      </c>
      <c r="AY192" s="13" t="s">
        <v>120</v>
      </c>
      <c r="BE192" s="134">
        <f t="shared" si="54"/>
        <v>0</v>
      </c>
      <c r="BF192" s="134">
        <f t="shared" si="55"/>
        <v>0</v>
      </c>
      <c r="BG192" s="134">
        <f t="shared" si="56"/>
        <v>0</v>
      </c>
      <c r="BH192" s="134">
        <f t="shared" si="57"/>
        <v>0</v>
      </c>
      <c r="BI192" s="134">
        <f t="shared" si="58"/>
        <v>0</v>
      </c>
      <c r="BJ192" s="13" t="s">
        <v>18</v>
      </c>
      <c r="BK192" s="134">
        <f t="shared" si="59"/>
        <v>0</v>
      </c>
      <c r="BL192" s="13" t="s">
        <v>127</v>
      </c>
      <c r="BM192" s="133" t="s">
        <v>359</v>
      </c>
    </row>
    <row r="193" spans="2:65" s="1" customFormat="1" ht="24.2" customHeight="1">
      <c r="B193" s="121"/>
      <c r="C193" s="122" t="s">
        <v>360</v>
      </c>
      <c r="D193" s="122" t="s">
        <v>123</v>
      </c>
      <c r="E193" s="123" t="s">
        <v>361</v>
      </c>
      <c r="F193" s="124" t="s">
        <v>362</v>
      </c>
      <c r="G193" s="125" t="s">
        <v>308</v>
      </c>
      <c r="H193" s="126">
        <v>2</v>
      </c>
      <c r="I193" s="127">
        <v>0</v>
      </c>
      <c r="J193" s="127">
        <f t="shared" si="50"/>
        <v>0</v>
      </c>
      <c r="K193" s="128"/>
      <c r="L193" s="25"/>
      <c r="M193" s="129" t="s">
        <v>1</v>
      </c>
      <c r="N193" s="130" t="s">
        <v>39</v>
      </c>
      <c r="O193" s="131">
        <v>6.2359999999999998</v>
      </c>
      <c r="P193" s="131">
        <f t="shared" si="51"/>
        <v>12.472</v>
      </c>
      <c r="Q193" s="131">
        <v>2.49E-3</v>
      </c>
      <c r="R193" s="131">
        <f t="shared" si="52"/>
        <v>4.9800000000000001E-3</v>
      </c>
      <c r="S193" s="131">
        <v>0</v>
      </c>
      <c r="T193" s="132">
        <f t="shared" si="53"/>
        <v>0</v>
      </c>
      <c r="AR193" s="133" t="s">
        <v>127</v>
      </c>
      <c r="AT193" s="133" t="s">
        <v>123</v>
      </c>
      <c r="AU193" s="133" t="s">
        <v>83</v>
      </c>
      <c r="AY193" s="13" t="s">
        <v>120</v>
      </c>
      <c r="BE193" s="134">
        <f t="shared" si="54"/>
        <v>0</v>
      </c>
      <c r="BF193" s="134">
        <f t="shared" si="55"/>
        <v>0</v>
      </c>
      <c r="BG193" s="134">
        <f t="shared" si="56"/>
        <v>0</v>
      </c>
      <c r="BH193" s="134">
        <f t="shared" si="57"/>
        <v>0</v>
      </c>
      <c r="BI193" s="134">
        <f t="shared" si="58"/>
        <v>0</v>
      </c>
      <c r="BJ193" s="13" t="s">
        <v>18</v>
      </c>
      <c r="BK193" s="134">
        <f t="shared" si="59"/>
        <v>0</v>
      </c>
      <c r="BL193" s="13" t="s">
        <v>127</v>
      </c>
      <c r="BM193" s="133" t="s">
        <v>363</v>
      </c>
    </row>
    <row r="194" spans="2:65" s="1" customFormat="1" ht="16.5" customHeight="1">
      <c r="B194" s="121"/>
      <c r="C194" s="135" t="s">
        <v>364</v>
      </c>
      <c r="D194" s="135" t="s">
        <v>134</v>
      </c>
      <c r="E194" s="136" t="s">
        <v>365</v>
      </c>
      <c r="F194" s="137" t="s">
        <v>366</v>
      </c>
      <c r="G194" s="138" t="s">
        <v>176</v>
      </c>
      <c r="H194" s="139">
        <v>1</v>
      </c>
      <c r="I194" s="140">
        <v>0</v>
      </c>
      <c r="J194" s="140">
        <f t="shared" si="50"/>
        <v>0</v>
      </c>
      <c r="K194" s="141"/>
      <c r="L194" s="142"/>
      <c r="M194" s="143" t="s">
        <v>1</v>
      </c>
      <c r="N194" s="144" t="s">
        <v>39</v>
      </c>
      <c r="O194" s="131">
        <v>0</v>
      </c>
      <c r="P194" s="131">
        <f t="shared" si="51"/>
        <v>0</v>
      </c>
      <c r="Q194" s="131">
        <v>1.524E-2</v>
      </c>
      <c r="R194" s="131">
        <f t="shared" si="52"/>
        <v>1.524E-2</v>
      </c>
      <c r="S194" s="131">
        <v>0</v>
      </c>
      <c r="T194" s="132">
        <f t="shared" si="53"/>
        <v>0</v>
      </c>
      <c r="AR194" s="133" t="s">
        <v>137</v>
      </c>
      <c r="AT194" s="133" t="s">
        <v>134</v>
      </c>
      <c r="AU194" s="133" t="s">
        <v>83</v>
      </c>
      <c r="AY194" s="13" t="s">
        <v>120</v>
      </c>
      <c r="BE194" s="134">
        <f t="shared" si="54"/>
        <v>0</v>
      </c>
      <c r="BF194" s="134">
        <f t="shared" si="55"/>
        <v>0</v>
      </c>
      <c r="BG194" s="134">
        <f t="shared" si="56"/>
        <v>0</v>
      </c>
      <c r="BH194" s="134">
        <f t="shared" si="57"/>
        <v>0</v>
      </c>
      <c r="BI194" s="134">
        <f t="shared" si="58"/>
        <v>0</v>
      </c>
      <c r="BJ194" s="13" t="s">
        <v>18</v>
      </c>
      <c r="BK194" s="134">
        <f t="shared" si="59"/>
        <v>0</v>
      </c>
      <c r="BL194" s="13" t="s">
        <v>127</v>
      </c>
      <c r="BM194" s="133" t="s">
        <v>367</v>
      </c>
    </row>
    <row r="195" spans="2:65" s="1" customFormat="1" ht="16.5" customHeight="1">
      <c r="B195" s="121"/>
      <c r="C195" s="122" t="s">
        <v>368</v>
      </c>
      <c r="D195" s="122" t="s">
        <v>123</v>
      </c>
      <c r="E195" s="123" t="s">
        <v>369</v>
      </c>
      <c r="F195" s="124" t="s">
        <v>370</v>
      </c>
      <c r="G195" s="125" t="s">
        <v>209</v>
      </c>
      <c r="H195" s="126">
        <v>1</v>
      </c>
      <c r="I195" s="127">
        <v>0</v>
      </c>
      <c r="J195" s="127">
        <f t="shared" si="50"/>
        <v>0</v>
      </c>
      <c r="K195" s="128"/>
      <c r="L195" s="25"/>
      <c r="M195" s="129" t="s">
        <v>1</v>
      </c>
      <c r="N195" s="130" t="s">
        <v>39</v>
      </c>
      <c r="O195" s="131">
        <v>1.2</v>
      </c>
      <c r="P195" s="131">
        <f t="shared" si="51"/>
        <v>1.2</v>
      </c>
      <c r="Q195" s="131">
        <v>0</v>
      </c>
      <c r="R195" s="131">
        <f t="shared" si="52"/>
        <v>0</v>
      </c>
      <c r="S195" s="131">
        <v>0</v>
      </c>
      <c r="T195" s="132">
        <f t="shared" si="53"/>
        <v>0</v>
      </c>
      <c r="AR195" s="133" t="s">
        <v>127</v>
      </c>
      <c r="AT195" s="133" t="s">
        <v>123</v>
      </c>
      <c r="AU195" s="133" t="s">
        <v>83</v>
      </c>
      <c r="AY195" s="13" t="s">
        <v>120</v>
      </c>
      <c r="BE195" s="134">
        <f t="shared" si="54"/>
        <v>0</v>
      </c>
      <c r="BF195" s="134">
        <f t="shared" si="55"/>
        <v>0</v>
      </c>
      <c r="BG195" s="134">
        <f t="shared" si="56"/>
        <v>0</v>
      </c>
      <c r="BH195" s="134">
        <f t="shared" si="57"/>
        <v>0</v>
      </c>
      <c r="BI195" s="134">
        <f t="shared" si="58"/>
        <v>0</v>
      </c>
      <c r="BJ195" s="13" t="s">
        <v>18</v>
      </c>
      <c r="BK195" s="134">
        <f t="shared" si="59"/>
        <v>0</v>
      </c>
      <c r="BL195" s="13" t="s">
        <v>127</v>
      </c>
      <c r="BM195" s="133" t="s">
        <v>371</v>
      </c>
    </row>
    <row r="196" spans="2:65" s="1" customFormat="1" ht="24.2" customHeight="1">
      <c r="B196" s="121"/>
      <c r="C196" s="135" t="s">
        <v>372</v>
      </c>
      <c r="D196" s="135" t="s">
        <v>134</v>
      </c>
      <c r="E196" s="136" t="s">
        <v>373</v>
      </c>
      <c r="F196" s="137" t="s">
        <v>374</v>
      </c>
      <c r="G196" s="138" t="s">
        <v>176</v>
      </c>
      <c r="H196" s="139">
        <v>2</v>
      </c>
      <c r="I196" s="140">
        <v>0</v>
      </c>
      <c r="J196" s="140">
        <f t="shared" si="50"/>
        <v>0</v>
      </c>
      <c r="K196" s="141"/>
      <c r="L196" s="142"/>
      <c r="M196" s="143" t="s">
        <v>1</v>
      </c>
      <c r="N196" s="144" t="s">
        <v>39</v>
      </c>
      <c r="O196" s="131">
        <v>0</v>
      </c>
      <c r="P196" s="131">
        <f t="shared" si="51"/>
        <v>0</v>
      </c>
      <c r="Q196" s="131">
        <v>3.4000000000000002E-4</v>
      </c>
      <c r="R196" s="131">
        <f t="shared" si="52"/>
        <v>6.8000000000000005E-4</v>
      </c>
      <c r="S196" s="131">
        <v>0</v>
      </c>
      <c r="T196" s="132">
        <f t="shared" si="53"/>
        <v>0</v>
      </c>
      <c r="AR196" s="133" t="s">
        <v>137</v>
      </c>
      <c r="AT196" s="133" t="s">
        <v>134</v>
      </c>
      <c r="AU196" s="133" t="s">
        <v>83</v>
      </c>
      <c r="AY196" s="13" t="s">
        <v>120</v>
      </c>
      <c r="BE196" s="134">
        <f t="shared" si="54"/>
        <v>0</v>
      </c>
      <c r="BF196" s="134">
        <f t="shared" si="55"/>
        <v>0</v>
      </c>
      <c r="BG196" s="134">
        <f t="shared" si="56"/>
        <v>0</v>
      </c>
      <c r="BH196" s="134">
        <f t="shared" si="57"/>
        <v>0</v>
      </c>
      <c r="BI196" s="134">
        <f t="shared" si="58"/>
        <v>0</v>
      </c>
      <c r="BJ196" s="13" t="s">
        <v>18</v>
      </c>
      <c r="BK196" s="134">
        <f t="shared" si="59"/>
        <v>0</v>
      </c>
      <c r="BL196" s="13" t="s">
        <v>127</v>
      </c>
      <c r="BM196" s="133" t="s">
        <v>375</v>
      </c>
    </row>
    <row r="197" spans="2:65" s="1" customFormat="1" ht="24.2" customHeight="1">
      <c r="B197" s="121"/>
      <c r="C197" s="135" t="s">
        <v>376</v>
      </c>
      <c r="D197" s="135" t="s">
        <v>134</v>
      </c>
      <c r="E197" s="136" t="s">
        <v>377</v>
      </c>
      <c r="F197" s="137" t="s">
        <v>378</v>
      </c>
      <c r="G197" s="138" t="s">
        <v>176</v>
      </c>
      <c r="H197" s="139">
        <v>2</v>
      </c>
      <c r="I197" s="140">
        <v>0</v>
      </c>
      <c r="J197" s="140">
        <f t="shared" si="50"/>
        <v>0</v>
      </c>
      <c r="K197" s="141"/>
      <c r="L197" s="142"/>
      <c r="M197" s="143" t="s">
        <v>1</v>
      </c>
      <c r="N197" s="144" t="s">
        <v>39</v>
      </c>
      <c r="O197" s="131">
        <v>0</v>
      </c>
      <c r="P197" s="131">
        <f t="shared" si="51"/>
        <v>0</v>
      </c>
      <c r="Q197" s="131">
        <v>3.4000000000000002E-4</v>
      </c>
      <c r="R197" s="131">
        <f t="shared" si="52"/>
        <v>6.8000000000000005E-4</v>
      </c>
      <c r="S197" s="131">
        <v>0</v>
      </c>
      <c r="T197" s="132">
        <f t="shared" si="53"/>
        <v>0</v>
      </c>
      <c r="AR197" s="133" t="s">
        <v>137</v>
      </c>
      <c r="AT197" s="133" t="s">
        <v>134</v>
      </c>
      <c r="AU197" s="133" t="s">
        <v>83</v>
      </c>
      <c r="AY197" s="13" t="s">
        <v>120</v>
      </c>
      <c r="BE197" s="134">
        <f t="shared" si="54"/>
        <v>0</v>
      </c>
      <c r="BF197" s="134">
        <f t="shared" si="55"/>
        <v>0</v>
      </c>
      <c r="BG197" s="134">
        <f t="shared" si="56"/>
        <v>0</v>
      </c>
      <c r="BH197" s="134">
        <f t="shared" si="57"/>
        <v>0</v>
      </c>
      <c r="BI197" s="134">
        <f t="shared" si="58"/>
        <v>0</v>
      </c>
      <c r="BJ197" s="13" t="s">
        <v>18</v>
      </c>
      <c r="BK197" s="134">
        <f t="shared" si="59"/>
        <v>0</v>
      </c>
      <c r="BL197" s="13" t="s">
        <v>127</v>
      </c>
      <c r="BM197" s="133" t="s">
        <v>379</v>
      </c>
    </row>
    <row r="198" spans="2:65" s="1" customFormat="1" ht="24.2" customHeight="1">
      <c r="B198" s="121"/>
      <c r="C198" s="135" t="s">
        <v>380</v>
      </c>
      <c r="D198" s="135" t="s">
        <v>134</v>
      </c>
      <c r="E198" s="136" t="s">
        <v>381</v>
      </c>
      <c r="F198" s="137" t="s">
        <v>382</v>
      </c>
      <c r="G198" s="138" t="s">
        <v>176</v>
      </c>
      <c r="H198" s="139">
        <v>2</v>
      </c>
      <c r="I198" s="140">
        <v>0</v>
      </c>
      <c r="J198" s="140">
        <f t="shared" si="50"/>
        <v>0</v>
      </c>
      <c r="K198" s="141"/>
      <c r="L198" s="142"/>
      <c r="M198" s="143" t="s">
        <v>1</v>
      </c>
      <c r="N198" s="144" t="s">
        <v>39</v>
      </c>
      <c r="O198" s="131">
        <v>0</v>
      </c>
      <c r="P198" s="131">
        <f t="shared" si="51"/>
        <v>0</v>
      </c>
      <c r="Q198" s="131">
        <v>3.4000000000000002E-4</v>
      </c>
      <c r="R198" s="131">
        <f t="shared" si="52"/>
        <v>6.8000000000000005E-4</v>
      </c>
      <c r="S198" s="131">
        <v>0</v>
      </c>
      <c r="T198" s="132">
        <f t="shared" si="53"/>
        <v>0</v>
      </c>
      <c r="AR198" s="133" t="s">
        <v>137</v>
      </c>
      <c r="AT198" s="133" t="s">
        <v>134</v>
      </c>
      <c r="AU198" s="133" t="s">
        <v>83</v>
      </c>
      <c r="AY198" s="13" t="s">
        <v>120</v>
      </c>
      <c r="BE198" s="134">
        <f t="shared" si="54"/>
        <v>0</v>
      </c>
      <c r="BF198" s="134">
        <f t="shared" si="55"/>
        <v>0</v>
      </c>
      <c r="BG198" s="134">
        <f t="shared" si="56"/>
        <v>0</v>
      </c>
      <c r="BH198" s="134">
        <f t="shared" si="57"/>
        <v>0</v>
      </c>
      <c r="BI198" s="134">
        <f t="shared" si="58"/>
        <v>0</v>
      </c>
      <c r="BJ198" s="13" t="s">
        <v>18</v>
      </c>
      <c r="BK198" s="134">
        <f t="shared" si="59"/>
        <v>0</v>
      </c>
      <c r="BL198" s="13" t="s">
        <v>127</v>
      </c>
      <c r="BM198" s="133" t="s">
        <v>383</v>
      </c>
    </row>
    <row r="199" spans="2:65" s="1" customFormat="1" ht="24.2" customHeight="1">
      <c r="B199" s="121"/>
      <c r="C199" s="135" t="s">
        <v>384</v>
      </c>
      <c r="D199" s="135" t="s">
        <v>134</v>
      </c>
      <c r="E199" s="136" t="s">
        <v>385</v>
      </c>
      <c r="F199" s="137" t="s">
        <v>386</v>
      </c>
      <c r="G199" s="138" t="s">
        <v>176</v>
      </c>
      <c r="H199" s="139">
        <v>2</v>
      </c>
      <c r="I199" s="140">
        <v>0</v>
      </c>
      <c r="J199" s="140">
        <f t="shared" si="50"/>
        <v>0</v>
      </c>
      <c r="K199" s="141"/>
      <c r="L199" s="142"/>
      <c r="M199" s="143" t="s">
        <v>1</v>
      </c>
      <c r="N199" s="144" t="s">
        <v>39</v>
      </c>
      <c r="O199" s="131">
        <v>0</v>
      </c>
      <c r="P199" s="131">
        <f t="shared" si="51"/>
        <v>0</v>
      </c>
      <c r="Q199" s="131">
        <v>3.4000000000000002E-4</v>
      </c>
      <c r="R199" s="131">
        <f t="shared" si="52"/>
        <v>6.8000000000000005E-4</v>
      </c>
      <c r="S199" s="131">
        <v>0</v>
      </c>
      <c r="T199" s="132">
        <f t="shared" si="53"/>
        <v>0</v>
      </c>
      <c r="AR199" s="133" t="s">
        <v>137</v>
      </c>
      <c r="AT199" s="133" t="s">
        <v>134</v>
      </c>
      <c r="AU199" s="133" t="s">
        <v>83</v>
      </c>
      <c r="AY199" s="13" t="s">
        <v>120</v>
      </c>
      <c r="BE199" s="134">
        <f t="shared" si="54"/>
        <v>0</v>
      </c>
      <c r="BF199" s="134">
        <f t="shared" si="55"/>
        <v>0</v>
      </c>
      <c r="BG199" s="134">
        <f t="shared" si="56"/>
        <v>0</v>
      </c>
      <c r="BH199" s="134">
        <f t="shared" si="57"/>
        <v>0</v>
      </c>
      <c r="BI199" s="134">
        <f t="shared" si="58"/>
        <v>0</v>
      </c>
      <c r="BJ199" s="13" t="s">
        <v>18</v>
      </c>
      <c r="BK199" s="134">
        <f t="shared" si="59"/>
        <v>0</v>
      </c>
      <c r="BL199" s="13" t="s">
        <v>127</v>
      </c>
      <c r="BM199" s="133" t="s">
        <v>387</v>
      </c>
    </row>
    <row r="200" spans="2:65" s="1" customFormat="1" ht="24.2" customHeight="1">
      <c r="B200" s="121"/>
      <c r="C200" s="135" t="s">
        <v>388</v>
      </c>
      <c r="D200" s="135" t="s">
        <v>134</v>
      </c>
      <c r="E200" s="136" t="s">
        <v>389</v>
      </c>
      <c r="F200" s="137" t="s">
        <v>390</v>
      </c>
      <c r="G200" s="138" t="s">
        <v>176</v>
      </c>
      <c r="H200" s="139">
        <v>2</v>
      </c>
      <c r="I200" s="140">
        <v>0</v>
      </c>
      <c r="J200" s="140">
        <f t="shared" si="50"/>
        <v>0</v>
      </c>
      <c r="K200" s="141"/>
      <c r="L200" s="142"/>
      <c r="M200" s="143" t="s">
        <v>1</v>
      </c>
      <c r="N200" s="144" t="s">
        <v>39</v>
      </c>
      <c r="O200" s="131">
        <v>0</v>
      </c>
      <c r="P200" s="131">
        <f t="shared" si="51"/>
        <v>0</v>
      </c>
      <c r="Q200" s="131">
        <v>3.4000000000000002E-4</v>
      </c>
      <c r="R200" s="131">
        <f t="shared" si="52"/>
        <v>6.8000000000000005E-4</v>
      </c>
      <c r="S200" s="131">
        <v>0</v>
      </c>
      <c r="T200" s="132">
        <f t="shared" si="53"/>
        <v>0</v>
      </c>
      <c r="AR200" s="133" t="s">
        <v>137</v>
      </c>
      <c r="AT200" s="133" t="s">
        <v>134</v>
      </c>
      <c r="AU200" s="133" t="s">
        <v>83</v>
      </c>
      <c r="AY200" s="13" t="s">
        <v>120</v>
      </c>
      <c r="BE200" s="134">
        <f t="shared" si="54"/>
        <v>0</v>
      </c>
      <c r="BF200" s="134">
        <f t="shared" si="55"/>
        <v>0</v>
      </c>
      <c r="BG200" s="134">
        <f t="shared" si="56"/>
        <v>0</v>
      </c>
      <c r="BH200" s="134">
        <f t="shared" si="57"/>
        <v>0</v>
      </c>
      <c r="BI200" s="134">
        <f t="shared" si="58"/>
        <v>0</v>
      </c>
      <c r="BJ200" s="13" t="s">
        <v>18</v>
      </c>
      <c r="BK200" s="134">
        <f t="shared" si="59"/>
        <v>0</v>
      </c>
      <c r="BL200" s="13" t="s">
        <v>127</v>
      </c>
      <c r="BM200" s="133" t="s">
        <v>391</v>
      </c>
    </row>
    <row r="201" spans="2:65" s="1" customFormat="1" ht="24.2" customHeight="1">
      <c r="B201" s="121"/>
      <c r="C201" s="135" t="s">
        <v>392</v>
      </c>
      <c r="D201" s="135" t="s">
        <v>134</v>
      </c>
      <c r="E201" s="136" t="s">
        <v>393</v>
      </c>
      <c r="F201" s="137" t="s">
        <v>394</v>
      </c>
      <c r="G201" s="138" t="s">
        <v>176</v>
      </c>
      <c r="H201" s="139">
        <v>14</v>
      </c>
      <c r="I201" s="140">
        <v>0</v>
      </c>
      <c r="J201" s="140">
        <f t="shared" si="50"/>
        <v>0</v>
      </c>
      <c r="K201" s="141"/>
      <c r="L201" s="142"/>
      <c r="M201" s="143" t="s">
        <v>1</v>
      </c>
      <c r="N201" s="144" t="s">
        <v>39</v>
      </c>
      <c r="O201" s="131">
        <v>0</v>
      </c>
      <c r="P201" s="131">
        <f t="shared" si="51"/>
        <v>0</v>
      </c>
      <c r="Q201" s="131">
        <v>7.0000000000000001E-3</v>
      </c>
      <c r="R201" s="131">
        <f t="shared" si="52"/>
        <v>9.8000000000000004E-2</v>
      </c>
      <c r="S201" s="131">
        <v>0</v>
      </c>
      <c r="T201" s="132">
        <f t="shared" si="53"/>
        <v>0</v>
      </c>
      <c r="AR201" s="133" t="s">
        <v>137</v>
      </c>
      <c r="AT201" s="133" t="s">
        <v>134</v>
      </c>
      <c r="AU201" s="133" t="s">
        <v>83</v>
      </c>
      <c r="AY201" s="13" t="s">
        <v>120</v>
      </c>
      <c r="BE201" s="134">
        <f t="shared" si="54"/>
        <v>0</v>
      </c>
      <c r="BF201" s="134">
        <f t="shared" si="55"/>
        <v>0</v>
      </c>
      <c r="BG201" s="134">
        <f t="shared" si="56"/>
        <v>0</v>
      </c>
      <c r="BH201" s="134">
        <f t="shared" si="57"/>
        <v>0</v>
      </c>
      <c r="BI201" s="134">
        <f t="shared" si="58"/>
        <v>0</v>
      </c>
      <c r="BJ201" s="13" t="s">
        <v>18</v>
      </c>
      <c r="BK201" s="134">
        <f t="shared" si="59"/>
        <v>0</v>
      </c>
      <c r="BL201" s="13" t="s">
        <v>127</v>
      </c>
      <c r="BM201" s="133" t="s">
        <v>395</v>
      </c>
    </row>
    <row r="202" spans="2:65" s="1" customFormat="1" ht="24.2" customHeight="1">
      <c r="B202" s="121"/>
      <c r="C202" s="135" t="s">
        <v>396</v>
      </c>
      <c r="D202" s="135" t="s">
        <v>134</v>
      </c>
      <c r="E202" s="136" t="s">
        <v>397</v>
      </c>
      <c r="F202" s="137" t="s">
        <v>398</v>
      </c>
      <c r="G202" s="138" t="s">
        <v>176</v>
      </c>
      <c r="H202" s="139">
        <v>2</v>
      </c>
      <c r="I202" s="140">
        <v>0</v>
      </c>
      <c r="J202" s="140">
        <f t="shared" si="50"/>
        <v>0</v>
      </c>
      <c r="K202" s="141"/>
      <c r="L202" s="142"/>
      <c r="M202" s="143" t="s">
        <v>1</v>
      </c>
      <c r="N202" s="144" t="s">
        <v>39</v>
      </c>
      <c r="O202" s="131">
        <v>0</v>
      </c>
      <c r="P202" s="131">
        <f t="shared" si="51"/>
        <v>0</v>
      </c>
      <c r="Q202" s="131">
        <v>3.4000000000000002E-4</v>
      </c>
      <c r="R202" s="131">
        <f t="shared" si="52"/>
        <v>6.8000000000000005E-4</v>
      </c>
      <c r="S202" s="131">
        <v>0</v>
      </c>
      <c r="T202" s="132">
        <f t="shared" si="53"/>
        <v>0</v>
      </c>
      <c r="AR202" s="133" t="s">
        <v>137</v>
      </c>
      <c r="AT202" s="133" t="s">
        <v>134</v>
      </c>
      <c r="AU202" s="133" t="s">
        <v>83</v>
      </c>
      <c r="AY202" s="13" t="s">
        <v>120</v>
      </c>
      <c r="BE202" s="134">
        <f t="shared" si="54"/>
        <v>0</v>
      </c>
      <c r="BF202" s="134">
        <f t="shared" si="55"/>
        <v>0</v>
      </c>
      <c r="BG202" s="134">
        <f t="shared" si="56"/>
        <v>0</v>
      </c>
      <c r="BH202" s="134">
        <f t="shared" si="57"/>
        <v>0</v>
      </c>
      <c r="BI202" s="134">
        <f t="shared" si="58"/>
        <v>0</v>
      </c>
      <c r="BJ202" s="13" t="s">
        <v>18</v>
      </c>
      <c r="BK202" s="134">
        <f t="shared" si="59"/>
        <v>0</v>
      </c>
      <c r="BL202" s="13" t="s">
        <v>127</v>
      </c>
      <c r="BM202" s="133" t="s">
        <v>399</v>
      </c>
    </row>
    <row r="203" spans="2:65" s="1" customFormat="1" ht="24.2" customHeight="1">
      <c r="B203" s="121"/>
      <c r="C203" s="135" t="s">
        <v>400</v>
      </c>
      <c r="D203" s="135" t="s">
        <v>134</v>
      </c>
      <c r="E203" s="136" t="s">
        <v>401</v>
      </c>
      <c r="F203" s="137" t="s">
        <v>402</v>
      </c>
      <c r="G203" s="138" t="s">
        <v>176</v>
      </c>
      <c r="H203" s="139">
        <v>2</v>
      </c>
      <c r="I203" s="140">
        <v>0</v>
      </c>
      <c r="J203" s="140">
        <f t="shared" si="50"/>
        <v>0</v>
      </c>
      <c r="K203" s="141"/>
      <c r="L203" s="142"/>
      <c r="M203" s="143" t="s">
        <v>1</v>
      </c>
      <c r="N203" s="144" t="s">
        <v>39</v>
      </c>
      <c r="O203" s="131">
        <v>0</v>
      </c>
      <c r="P203" s="131">
        <f t="shared" si="51"/>
        <v>0</v>
      </c>
      <c r="Q203" s="131">
        <v>3.4000000000000002E-4</v>
      </c>
      <c r="R203" s="131">
        <f t="shared" si="52"/>
        <v>6.8000000000000005E-4</v>
      </c>
      <c r="S203" s="131">
        <v>0</v>
      </c>
      <c r="T203" s="132">
        <f t="shared" si="53"/>
        <v>0</v>
      </c>
      <c r="AR203" s="133" t="s">
        <v>137</v>
      </c>
      <c r="AT203" s="133" t="s">
        <v>134</v>
      </c>
      <c r="AU203" s="133" t="s">
        <v>83</v>
      </c>
      <c r="AY203" s="13" t="s">
        <v>120</v>
      </c>
      <c r="BE203" s="134">
        <f t="shared" si="54"/>
        <v>0</v>
      </c>
      <c r="BF203" s="134">
        <f t="shared" si="55"/>
        <v>0</v>
      </c>
      <c r="BG203" s="134">
        <f t="shared" si="56"/>
        <v>0</v>
      </c>
      <c r="BH203" s="134">
        <f t="shared" si="57"/>
        <v>0</v>
      </c>
      <c r="BI203" s="134">
        <f t="shared" si="58"/>
        <v>0</v>
      </c>
      <c r="BJ203" s="13" t="s">
        <v>18</v>
      </c>
      <c r="BK203" s="134">
        <f t="shared" si="59"/>
        <v>0</v>
      </c>
      <c r="BL203" s="13" t="s">
        <v>127</v>
      </c>
      <c r="BM203" s="133" t="s">
        <v>403</v>
      </c>
    </row>
    <row r="204" spans="2:65" s="1" customFormat="1" ht="16.5" customHeight="1">
      <c r="B204" s="121"/>
      <c r="C204" s="122" t="s">
        <v>404</v>
      </c>
      <c r="D204" s="122" t="s">
        <v>123</v>
      </c>
      <c r="E204" s="123" t="s">
        <v>405</v>
      </c>
      <c r="F204" s="124" t="s">
        <v>406</v>
      </c>
      <c r="G204" s="125" t="s">
        <v>126</v>
      </c>
      <c r="H204" s="126">
        <v>31</v>
      </c>
      <c r="I204" s="127">
        <v>0</v>
      </c>
      <c r="J204" s="127">
        <f t="shared" si="50"/>
        <v>0</v>
      </c>
      <c r="K204" s="128"/>
      <c r="L204" s="25"/>
      <c r="M204" s="129" t="s">
        <v>1</v>
      </c>
      <c r="N204" s="130" t="s">
        <v>39</v>
      </c>
      <c r="O204" s="131">
        <v>0.82099999999999995</v>
      </c>
      <c r="P204" s="131">
        <f t="shared" si="51"/>
        <v>25.450999999999997</v>
      </c>
      <c r="Q204" s="131">
        <v>0</v>
      </c>
      <c r="R204" s="131">
        <f t="shared" si="52"/>
        <v>0</v>
      </c>
      <c r="S204" s="131">
        <v>0</v>
      </c>
      <c r="T204" s="132">
        <f t="shared" si="53"/>
        <v>0</v>
      </c>
      <c r="AR204" s="133" t="s">
        <v>127</v>
      </c>
      <c r="AT204" s="133" t="s">
        <v>123</v>
      </c>
      <c r="AU204" s="133" t="s">
        <v>83</v>
      </c>
      <c r="AY204" s="13" t="s">
        <v>120</v>
      </c>
      <c r="BE204" s="134">
        <f t="shared" si="54"/>
        <v>0</v>
      </c>
      <c r="BF204" s="134">
        <f t="shared" si="55"/>
        <v>0</v>
      </c>
      <c r="BG204" s="134">
        <f t="shared" si="56"/>
        <v>0</v>
      </c>
      <c r="BH204" s="134">
        <f t="shared" si="57"/>
        <v>0</v>
      </c>
      <c r="BI204" s="134">
        <f t="shared" si="58"/>
        <v>0</v>
      </c>
      <c r="BJ204" s="13" t="s">
        <v>18</v>
      </c>
      <c r="BK204" s="134">
        <f t="shared" si="59"/>
        <v>0</v>
      </c>
      <c r="BL204" s="13" t="s">
        <v>127</v>
      </c>
      <c r="BM204" s="133" t="s">
        <v>407</v>
      </c>
    </row>
    <row r="205" spans="2:65" s="1" customFormat="1" ht="21.75" customHeight="1">
      <c r="B205" s="121"/>
      <c r="C205" s="122" t="s">
        <v>408</v>
      </c>
      <c r="D205" s="122" t="s">
        <v>123</v>
      </c>
      <c r="E205" s="123" t="s">
        <v>409</v>
      </c>
      <c r="F205" s="124" t="s">
        <v>410</v>
      </c>
      <c r="G205" s="125" t="s">
        <v>131</v>
      </c>
      <c r="H205" s="126">
        <v>0.23300000000000001</v>
      </c>
      <c r="I205" s="127">
        <v>0</v>
      </c>
      <c r="J205" s="127">
        <f t="shared" si="50"/>
        <v>0</v>
      </c>
      <c r="K205" s="128"/>
      <c r="L205" s="25"/>
      <c r="M205" s="129" t="s">
        <v>1</v>
      </c>
      <c r="N205" s="130" t="s">
        <v>39</v>
      </c>
      <c r="O205" s="131">
        <v>10.582000000000001</v>
      </c>
      <c r="P205" s="131">
        <f t="shared" si="51"/>
        <v>2.4656060000000002</v>
      </c>
      <c r="Q205" s="131">
        <v>0</v>
      </c>
      <c r="R205" s="131">
        <f t="shared" si="52"/>
        <v>0</v>
      </c>
      <c r="S205" s="131">
        <v>0</v>
      </c>
      <c r="T205" s="132">
        <f t="shared" si="53"/>
        <v>0</v>
      </c>
      <c r="AR205" s="133" t="s">
        <v>127</v>
      </c>
      <c r="AT205" s="133" t="s">
        <v>123</v>
      </c>
      <c r="AU205" s="133" t="s">
        <v>83</v>
      </c>
      <c r="AY205" s="13" t="s">
        <v>120</v>
      </c>
      <c r="BE205" s="134">
        <f t="shared" si="54"/>
        <v>0</v>
      </c>
      <c r="BF205" s="134">
        <f t="shared" si="55"/>
        <v>0</v>
      </c>
      <c r="BG205" s="134">
        <f t="shared" si="56"/>
        <v>0</v>
      </c>
      <c r="BH205" s="134">
        <f t="shared" si="57"/>
        <v>0</v>
      </c>
      <c r="BI205" s="134">
        <f t="shared" si="58"/>
        <v>0</v>
      </c>
      <c r="BJ205" s="13" t="s">
        <v>18</v>
      </c>
      <c r="BK205" s="134">
        <f t="shared" si="59"/>
        <v>0</v>
      </c>
      <c r="BL205" s="13" t="s">
        <v>127</v>
      </c>
      <c r="BM205" s="133" t="s">
        <v>411</v>
      </c>
    </row>
    <row r="206" spans="2:65" s="11" customFormat="1" ht="22.9" customHeight="1">
      <c r="B206" s="110"/>
      <c r="D206" s="111" t="s">
        <v>73</v>
      </c>
      <c r="E206" s="119" t="s">
        <v>412</v>
      </c>
      <c r="F206" s="119" t="s">
        <v>413</v>
      </c>
      <c r="J206" s="120">
        <f>BK206</f>
        <v>0</v>
      </c>
      <c r="L206" s="110"/>
      <c r="M206" s="114"/>
      <c r="P206" s="115">
        <f>SUM(P207:P218)</f>
        <v>11.090442000000001</v>
      </c>
      <c r="R206" s="115">
        <f>SUM(R207:R218)</f>
        <v>4.8438791699999997E-2</v>
      </c>
      <c r="T206" s="116">
        <f>SUM(T207:T218)</f>
        <v>8.2400000000000001E-2</v>
      </c>
      <c r="AR206" s="111" t="s">
        <v>83</v>
      </c>
      <c r="AT206" s="117" t="s">
        <v>73</v>
      </c>
      <c r="AU206" s="117" t="s">
        <v>18</v>
      </c>
      <c r="AY206" s="111" t="s">
        <v>120</v>
      </c>
      <c r="BK206" s="118">
        <f>SUM(BK207:BK218)</f>
        <v>0</v>
      </c>
    </row>
    <row r="207" spans="2:65" s="1" customFormat="1" ht="24.2" customHeight="1">
      <c r="B207" s="121"/>
      <c r="C207" s="122" t="s">
        <v>414</v>
      </c>
      <c r="D207" s="122" t="s">
        <v>123</v>
      </c>
      <c r="E207" s="123" t="s">
        <v>415</v>
      </c>
      <c r="F207" s="124" t="s">
        <v>416</v>
      </c>
      <c r="G207" s="125" t="s">
        <v>176</v>
      </c>
      <c r="H207" s="126">
        <v>1</v>
      </c>
      <c r="I207" s="127">
        <v>0</v>
      </c>
      <c r="J207" s="127">
        <f t="shared" ref="J207:J218" si="60">ROUND(I207*H207,2)</f>
        <v>0</v>
      </c>
      <c r="K207" s="128"/>
      <c r="L207" s="25"/>
      <c r="M207" s="129" t="s">
        <v>1</v>
      </c>
      <c r="N207" s="130" t="s">
        <v>39</v>
      </c>
      <c r="O207" s="131">
        <v>0.98</v>
      </c>
      <c r="P207" s="131">
        <f t="shared" ref="P207:P218" si="61">O207*H207</f>
        <v>0.98</v>
      </c>
      <c r="Q207" s="131">
        <v>0</v>
      </c>
      <c r="R207" s="131">
        <f t="shared" ref="R207:R218" si="62">Q207*H207</f>
        <v>0</v>
      </c>
      <c r="S207" s="131">
        <v>1.17E-2</v>
      </c>
      <c r="T207" s="132">
        <f t="shared" ref="T207:T218" si="63">S207*H207</f>
        <v>1.17E-2</v>
      </c>
      <c r="AR207" s="133" t="s">
        <v>127</v>
      </c>
      <c r="AT207" s="133" t="s">
        <v>123</v>
      </c>
      <c r="AU207" s="133" t="s">
        <v>83</v>
      </c>
      <c r="AY207" s="13" t="s">
        <v>120</v>
      </c>
      <c r="BE207" s="134">
        <f t="shared" ref="BE207:BE218" si="64">IF(N207="základní",J207,0)</f>
        <v>0</v>
      </c>
      <c r="BF207" s="134">
        <f t="shared" ref="BF207:BF218" si="65">IF(N207="snížená",J207,0)</f>
        <v>0</v>
      </c>
      <c r="BG207" s="134">
        <f t="shared" ref="BG207:BG218" si="66">IF(N207="zákl. přenesená",J207,0)</f>
        <v>0</v>
      </c>
      <c r="BH207" s="134">
        <f t="shared" ref="BH207:BH218" si="67">IF(N207="sníž. přenesená",J207,0)</f>
        <v>0</v>
      </c>
      <c r="BI207" s="134">
        <f t="shared" ref="BI207:BI218" si="68">IF(N207="nulová",J207,0)</f>
        <v>0</v>
      </c>
      <c r="BJ207" s="13" t="s">
        <v>18</v>
      </c>
      <c r="BK207" s="134">
        <f t="shared" ref="BK207:BK218" si="69">ROUND(I207*H207,2)</f>
        <v>0</v>
      </c>
      <c r="BL207" s="13" t="s">
        <v>127</v>
      </c>
      <c r="BM207" s="133" t="s">
        <v>417</v>
      </c>
    </row>
    <row r="208" spans="2:65" s="1" customFormat="1" ht="24.2" customHeight="1">
      <c r="B208" s="121"/>
      <c r="C208" s="122" t="s">
        <v>418</v>
      </c>
      <c r="D208" s="122" t="s">
        <v>123</v>
      </c>
      <c r="E208" s="123" t="s">
        <v>419</v>
      </c>
      <c r="F208" s="124" t="s">
        <v>420</v>
      </c>
      <c r="G208" s="125" t="s">
        <v>176</v>
      </c>
      <c r="H208" s="126">
        <v>1</v>
      </c>
      <c r="I208" s="127">
        <v>0</v>
      </c>
      <c r="J208" s="127">
        <f t="shared" si="60"/>
        <v>0</v>
      </c>
      <c r="K208" s="128"/>
      <c r="L208" s="25"/>
      <c r="M208" s="129" t="s">
        <v>1</v>
      </c>
      <c r="N208" s="130" t="s">
        <v>39</v>
      </c>
      <c r="O208" s="131">
        <v>0.23</v>
      </c>
      <c r="P208" s="131">
        <f t="shared" si="61"/>
        <v>0.23</v>
      </c>
      <c r="Q208" s="131">
        <v>0</v>
      </c>
      <c r="R208" s="131">
        <f t="shared" si="62"/>
        <v>0</v>
      </c>
      <c r="S208" s="131">
        <v>1.17E-2</v>
      </c>
      <c r="T208" s="132">
        <f t="shared" si="63"/>
        <v>1.17E-2</v>
      </c>
      <c r="AR208" s="133" t="s">
        <v>127</v>
      </c>
      <c r="AT208" s="133" t="s">
        <v>123</v>
      </c>
      <c r="AU208" s="133" t="s">
        <v>83</v>
      </c>
      <c r="AY208" s="13" t="s">
        <v>120</v>
      </c>
      <c r="BE208" s="134">
        <f t="shared" si="64"/>
        <v>0</v>
      </c>
      <c r="BF208" s="134">
        <f t="shared" si="65"/>
        <v>0</v>
      </c>
      <c r="BG208" s="134">
        <f t="shared" si="66"/>
        <v>0</v>
      </c>
      <c r="BH208" s="134">
        <f t="shared" si="67"/>
        <v>0</v>
      </c>
      <c r="BI208" s="134">
        <f t="shared" si="68"/>
        <v>0</v>
      </c>
      <c r="BJ208" s="13" t="s">
        <v>18</v>
      </c>
      <c r="BK208" s="134">
        <f t="shared" si="69"/>
        <v>0</v>
      </c>
      <c r="BL208" s="13" t="s">
        <v>127</v>
      </c>
      <c r="BM208" s="133" t="s">
        <v>421</v>
      </c>
    </row>
    <row r="209" spans="2:65" s="1" customFormat="1" ht="24.2" customHeight="1">
      <c r="B209" s="121"/>
      <c r="C209" s="122" t="s">
        <v>422</v>
      </c>
      <c r="D209" s="122" t="s">
        <v>123</v>
      </c>
      <c r="E209" s="123" t="s">
        <v>423</v>
      </c>
      <c r="F209" s="124" t="s">
        <v>424</v>
      </c>
      <c r="G209" s="125" t="s">
        <v>176</v>
      </c>
      <c r="H209" s="126">
        <v>1</v>
      </c>
      <c r="I209" s="127">
        <v>0</v>
      </c>
      <c r="J209" s="127">
        <f t="shared" si="60"/>
        <v>0</v>
      </c>
      <c r="K209" s="128"/>
      <c r="L209" s="25"/>
      <c r="M209" s="129" t="s">
        <v>1</v>
      </c>
      <c r="N209" s="130" t="s">
        <v>39</v>
      </c>
      <c r="O209" s="131">
        <v>1.1000000000000001</v>
      </c>
      <c r="P209" s="131">
        <f t="shared" si="61"/>
        <v>1.1000000000000001</v>
      </c>
      <c r="Q209" s="131">
        <v>0</v>
      </c>
      <c r="R209" s="131">
        <f t="shared" si="62"/>
        <v>0</v>
      </c>
      <c r="S209" s="131">
        <v>3.7999999999999999E-2</v>
      </c>
      <c r="T209" s="132">
        <f t="shared" si="63"/>
        <v>3.7999999999999999E-2</v>
      </c>
      <c r="AR209" s="133" t="s">
        <v>127</v>
      </c>
      <c r="AT209" s="133" t="s">
        <v>123</v>
      </c>
      <c r="AU209" s="133" t="s">
        <v>83</v>
      </c>
      <c r="AY209" s="13" t="s">
        <v>120</v>
      </c>
      <c r="BE209" s="134">
        <f t="shared" si="64"/>
        <v>0</v>
      </c>
      <c r="BF209" s="134">
        <f t="shared" si="65"/>
        <v>0</v>
      </c>
      <c r="BG209" s="134">
        <f t="shared" si="66"/>
        <v>0</v>
      </c>
      <c r="BH209" s="134">
        <f t="shared" si="67"/>
        <v>0</v>
      </c>
      <c r="BI209" s="134">
        <f t="shared" si="68"/>
        <v>0</v>
      </c>
      <c r="BJ209" s="13" t="s">
        <v>18</v>
      </c>
      <c r="BK209" s="134">
        <f t="shared" si="69"/>
        <v>0</v>
      </c>
      <c r="BL209" s="13" t="s">
        <v>127</v>
      </c>
      <c r="BM209" s="133" t="s">
        <v>425</v>
      </c>
    </row>
    <row r="210" spans="2:65" s="1" customFormat="1" ht="16.5" customHeight="1">
      <c r="B210" s="121"/>
      <c r="C210" s="122" t="s">
        <v>426</v>
      </c>
      <c r="D210" s="122" t="s">
        <v>123</v>
      </c>
      <c r="E210" s="123" t="s">
        <v>427</v>
      </c>
      <c r="F210" s="124" t="s">
        <v>428</v>
      </c>
      <c r="G210" s="125" t="s">
        <v>176</v>
      </c>
      <c r="H210" s="126">
        <v>1</v>
      </c>
      <c r="I210" s="127">
        <v>0</v>
      </c>
      <c r="J210" s="127">
        <f t="shared" si="60"/>
        <v>0</v>
      </c>
      <c r="K210" s="128"/>
      <c r="L210" s="25"/>
      <c r="M210" s="129" t="s">
        <v>1</v>
      </c>
      <c r="N210" s="130" t="s">
        <v>39</v>
      </c>
      <c r="O210" s="131">
        <v>0.43</v>
      </c>
      <c r="P210" s="131">
        <f t="shared" si="61"/>
        <v>0.43</v>
      </c>
      <c r="Q210" s="131">
        <v>6.9999999999999994E-5</v>
      </c>
      <c r="R210" s="131">
        <f t="shared" si="62"/>
        <v>6.9999999999999994E-5</v>
      </c>
      <c r="S210" s="131">
        <v>2.1000000000000001E-2</v>
      </c>
      <c r="T210" s="132">
        <f t="shared" si="63"/>
        <v>2.1000000000000001E-2</v>
      </c>
      <c r="AR210" s="133" t="s">
        <v>127</v>
      </c>
      <c r="AT210" s="133" t="s">
        <v>123</v>
      </c>
      <c r="AU210" s="133" t="s">
        <v>83</v>
      </c>
      <c r="AY210" s="13" t="s">
        <v>120</v>
      </c>
      <c r="BE210" s="134">
        <f t="shared" si="64"/>
        <v>0</v>
      </c>
      <c r="BF210" s="134">
        <f t="shared" si="65"/>
        <v>0</v>
      </c>
      <c r="BG210" s="134">
        <f t="shared" si="66"/>
        <v>0</v>
      </c>
      <c r="BH210" s="134">
        <f t="shared" si="67"/>
        <v>0</v>
      </c>
      <c r="BI210" s="134">
        <f t="shared" si="68"/>
        <v>0</v>
      </c>
      <c r="BJ210" s="13" t="s">
        <v>18</v>
      </c>
      <c r="BK210" s="134">
        <f t="shared" si="69"/>
        <v>0</v>
      </c>
      <c r="BL210" s="13" t="s">
        <v>127</v>
      </c>
      <c r="BM210" s="133" t="s">
        <v>429</v>
      </c>
    </row>
    <row r="211" spans="2:65" s="1" customFormat="1" ht="24.2" customHeight="1">
      <c r="B211" s="121"/>
      <c r="C211" s="122" t="s">
        <v>430</v>
      </c>
      <c r="D211" s="122" t="s">
        <v>123</v>
      </c>
      <c r="E211" s="123" t="s">
        <v>431</v>
      </c>
      <c r="F211" s="124" t="s">
        <v>432</v>
      </c>
      <c r="G211" s="125" t="s">
        <v>131</v>
      </c>
      <c r="H211" s="126">
        <v>0.82</v>
      </c>
      <c r="I211" s="127">
        <v>0</v>
      </c>
      <c r="J211" s="127">
        <f t="shared" si="60"/>
        <v>0</v>
      </c>
      <c r="K211" s="128"/>
      <c r="L211" s="25"/>
      <c r="M211" s="129" t="s">
        <v>1</v>
      </c>
      <c r="N211" s="130" t="s">
        <v>39</v>
      </c>
      <c r="O211" s="131">
        <v>4.0430000000000001</v>
      </c>
      <c r="P211" s="131">
        <f t="shared" si="61"/>
        <v>3.3152599999999999</v>
      </c>
      <c r="Q211" s="131">
        <v>0</v>
      </c>
      <c r="R211" s="131">
        <f t="shared" si="62"/>
        <v>0</v>
      </c>
      <c r="S211" s="131">
        <v>0</v>
      </c>
      <c r="T211" s="132">
        <f t="shared" si="63"/>
        <v>0</v>
      </c>
      <c r="AR211" s="133" t="s">
        <v>127</v>
      </c>
      <c r="AT211" s="133" t="s">
        <v>123</v>
      </c>
      <c r="AU211" s="133" t="s">
        <v>83</v>
      </c>
      <c r="AY211" s="13" t="s">
        <v>120</v>
      </c>
      <c r="BE211" s="134">
        <f t="shared" si="64"/>
        <v>0</v>
      </c>
      <c r="BF211" s="134">
        <f t="shared" si="65"/>
        <v>0</v>
      </c>
      <c r="BG211" s="134">
        <f t="shared" si="66"/>
        <v>0</v>
      </c>
      <c r="BH211" s="134">
        <f t="shared" si="67"/>
        <v>0</v>
      </c>
      <c r="BI211" s="134">
        <f t="shared" si="68"/>
        <v>0</v>
      </c>
      <c r="BJ211" s="13" t="s">
        <v>18</v>
      </c>
      <c r="BK211" s="134">
        <f t="shared" si="69"/>
        <v>0</v>
      </c>
      <c r="BL211" s="13" t="s">
        <v>127</v>
      </c>
      <c r="BM211" s="133" t="s">
        <v>433</v>
      </c>
    </row>
    <row r="212" spans="2:65" s="1" customFormat="1" ht="16.5" customHeight="1">
      <c r="B212" s="121"/>
      <c r="C212" s="122" t="s">
        <v>434</v>
      </c>
      <c r="D212" s="122" t="s">
        <v>123</v>
      </c>
      <c r="E212" s="123" t="s">
        <v>435</v>
      </c>
      <c r="F212" s="124" t="s">
        <v>436</v>
      </c>
      <c r="G212" s="125" t="s">
        <v>308</v>
      </c>
      <c r="H212" s="126">
        <v>8</v>
      </c>
      <c r="I212" s="127">
        <v>0</v>
      </c>
      <c r="J212" s="127">
        <f t="shared" si="60"/>
        <v>0</v>
      </c>
      <c r="K212" s="128"/>
      <c r="L212" s="25"/>
      <c r="M212" s="129" t="s">
        <v>1</v>
      </c>
      <c r="N212" s="130" t="s">
        <v>39</v>
      </c>
      <c r="O212" s="131">
        <v>0.114</v>
      </c>
      <c r="P212" s="131">
        <f t="shared" si="61"/>
        <v>0.91200000000000003</v>
      </c>
      <c r="Q212" s="131">
        <v>1.2042999999999999E-3</v>
      </c>
      <c r="R212" s="131">
        <f t="shared" si="62"/>
        <v>9.6343999999999996E-3</v>
      </c>
      <c r="S212" s="131">
        <v>0</v>
      </c>
      <c r="T212" s="132">
        <f t="shared" si="63"/>
        <v>0</v>
      </c>
      <c r="AR212" s="133" t="s">
        <v>127</v>
      </c>
      <c r="AT212" s="133" t="s">
        <v>123</v>
      </c>
      <c r="AU212" s="133" t="s">
        <v>83</v>
      </c>
      <c r="AY212" s="13" t="s">
        <v>120</v>
      </c>
      <c r="BE212" s="134">
        <f t="shared" si="64"/>
        <v>0</v>
      </c>
      <c r="BF212" s="134">
        <f t="shared" si="65"/>
        <v>0</v>
      </c>
      <c r="BG212" s="134">
        <f t="shared" si="66"/>
        <v>0</v>
      </c>
      <c r="BH212" s="134">
        <f t="shared" si="67"/>
        <v>0</v>
      </c>
      <c r="BI212" s="134">
        <f t="shared" si="68"/>
        <v>0</v>
      </c>
      <c r="BJ212" s="13" t="s">
        <v>18</v>
      </c>
      <c r="BK212" s="134">
        <f t="shared" si="69"/>
        <v>0</v>
      </c>
      <c r="BL212" s="13" t="s">
        <v>127</v>
      </c>
      <c r="BM212" s="133" t="s">
        <v>437</v>
      </c>
    </row>
    <row r="213" spans="2:65" s="1" customFormat="1" ht="24.2" customHeight="1">
      <c r="B213" s="121"/>
      <c r="C213" s="122" t="s">
        <v>438</v>
      </c>
      <c r="D213" s="122" t="s">
        <v>123</v>
      </c>
      <c r="E213" s="123" t="s">
        <v>439</v>
      </c>
      <c r="F213" s="124" t="s">
        <v>440</v>
      </c>
      <c r="G213" s="125" t="s">
        <v>176</v>
      </c>
      <c r="H213" s="126">
        <v>1</v>
      </c>
      <c r="I213" s="127">
        <v>0</v>
      </c>
      <c r="J213" s="127">
        <f t="shared" si="60"/>
        <v>0</v>
      </c>
      <c r="K213" s="128"/>
      <c r="L213" s="25"/>
      <c r="M213" s="129" t="s">
        <v>1</v>
      </c>
      <c r="N213" s="130" t="s">
        <v>39</v>
      </c>
      <c r="O213" s="131">
        <v>2.2240000000000002</v>
      </c>
      <c r="P213" s="131">
        <f t="shared" si="61"/>
        <v>2.2240000000000002</v>
      </c>
      <c r="Q213" s="131">
        <v>1.93387605E-2</v>
      </c>
      <c r="R213" s="131">
        <f t="shared" si="62"/>
        <v>1.93387605E-2</v>
      </c>
      <c r="S213" s="131">
        <v>0</v>
      </c>
      <c r="T213" s="132">
        <f t="shared" si="63"/>
        <v>0</v>
      </c>
      <c r="AR213" s="133" t="s">
        <v>127</v>
      </c>
      <c r="AT213" s="133" t="s">
        <v>123</v>
      </c>
      <c r="AU213" s="133" t="s">
        <v>83</v>
      </c>
      <c r="AY213" s="13" t="s">
        <v>120</v>
      </c>
      <c r="BE213" s="134">
        <f t="shared" si="64"/>
        <v>0</v>
      </c>
      <c r="BF213" s="134">
        <f t="shared" si="65"/>
        <v>0</v>
      </c>
      <c r="BG213" s="134">
        <f t="shared" si="66"/>
        <v>0</v>
      </c>
      <c r="BH213" s="134">
        <f t="shared" si="67"/>
        <v>0</v>
      </c>
      <c r="BI213" s="134">
        <f t="shared" si="68"/>
        <v>0</v>
      </c>
      <c r="BJ213" s="13" t="s">
        <v>18</v>
      </c>
      <c r="BK213" s="134">
        <f t="shared" si="69"/>
        <v>0</v>
      </c>
      <c r="BL213" s="13" t="s">
        <v>127</v>
      </c>
      <c r="BM213" s="133" t="s">
        <v>441</v>
      </c>
    </row>
    <row r="214" spans="2:65" s="1" customFormat="1" ht="37.9" customHeight="1">
      <c r="B214" s="121"/>
      <c r="C214" s="122" t="s">
        <v>442</v>
      </c>
      <c r="D214" s="122" t="s">
        <v>123</v>
      </c>
      <c r="E214" s="123" t="s">
        <v>443</v>
      </c>
      <c r="F214" s="124" t="s">
        <v>444</v>
      </c>
      <c r="G214" s="125" t="s">
        <v>308</v>
      </c>
      <c r="H214" s="126">
        <v>1</v>
      </c>
      <c r="I214" s="127">
        <v>0</v>
      </c>
      <c r="J214" s="127">
        <f t="shared" si="60"/>
        <v>0</v>
      </c>
      <c r="K214" s="128"/>
      <c r="L214" s="25"/>
      <c r="M214" s="129" t="s">
        <v>1</v>
      </c>
      <c r="N214" s="130" t="s">
        <v>39</v>
      </c>
      <c r="O214" s="131">
        <v>0.8</v>
      </c>
      <c r="P214" s="131">
        <f t="shared" si="61"/>
        <v>0.8</v>
      </c>
      <c r="Q214" s="131">
        <v>1.53687645E-2</v>
      </c>
      <c r="R214" s="131">
        <f t="shared" si="62"/>
        <v>1.53687645E-2</v>
      </c>
      <c r="S214" s="131">
        <v>0</v>
      </c>
      <c r="T214" s="132">
        <f t="shared" si="63"/>
        <v>0</v>
      </c>
      <c r="AR214" s="133" t="s">
        <v>127</v>
      </c>
      <c r="AT214" s="133" t="s">
        <v>123</v>
      </c>
      <c r="AU214" s="133" t="s">
        <v>83</v>
      </c>
      <c r="AY214" s="13" t="s">
        <v>120</v>
      </c>
      <c r="BE214" s="134">
        <f t="shared" si="64"/>
        <v>0</v>
      </c>
      <c r="BF214" s="134">
        <f t="shared" si="65"/>
        <v>0</v>
      </c>
      <c r="BG214" s="134">
        <f t="shared" si="66"/>
        <v>0</v>
      </c>
      <c r="BH214" s="134">
        <f t="shared" si="67"/>
        <v>0</v>
      </c>
      <c r="BI214" s="134">
        <f t="shared" si="68"/>
        <v>0</v>
      </c>
      <c r="BJ214" s="13" t="s">
        <v>18</v>
      </c>
      <c r="BK214" s="134">
        <f t="shared" si="69"/>
        <v>0</v>
      </c>
      <c r="BL214" s="13" t="s">
        <v>127</v>
      </c>
      <c r="BM214" s="133" t="s">
        <v>445</v>
      </c>
    </row>
    <row r="215" spans="2:65" s="1" customFormat="1" ht="24.2" customHeight="1">
      <c r="B215" s="121"/>
      <c r="C215" s="122" t="s">
        <v>446</v>
      </c>
      <c r="D215" s="122" t="s">
        <v>123</v>
      </c>
      <c r="E215" s="123" t="s">
        <v>447</v>
      </c>
      <c r="F215" s="124" t="s">
        <v>448</v>
      </c>
      <c r="G215" s="125" t="s">
        <v>176</v>
      </c>
      <c r="H215" s="126">
        <v>1</v>
      </c>
      <c r="I215" s="127">
        <v>0</v>
      </c>
      <c r="J215" s="127">
        <f t="shared" si="60"/>
        <v>0</v>
      </c>
      <c r="K215" s="128"/>
      <c r="L215" s="25"/>
      <c r="M215" s="129" t="s">
        <v>1</v>
      </c>
      <c r="N215" s="130" t="s">
        <v>39</v>
      </c>
      <c r="O215" s="131">
        <v>0.28799999999999998</v>
      </c>
      <c r="P215" s="131">
        <f t="shared" si="61"/>
        <v>0.28799999999999998</v>
      </c>
      <c r="Q215" s="131">
        <v>7.4686670000000002E-4</v>
      </c>
      <c r="R215" s="131">
        <f t="shared" si="62"/>
        <v>7.4686670000000002E-4</v>
      </c>
      <c r="S215" s="131">
        <v>0</v>
      </c>
      <c r="T215" s="132">
        <f t="shared" si="63"/>
        <v>0</v>
      </c>
      <c r="AR215" s="133" t="s">
        <v>127</v>
      </c>
      <c r="AT215" s="133" t="s">
        <v>123</v>
      </c>
      <c r="AU215" s="133" t="s">
        <v>83</v>
      </c>
      <c r="AY215" s="13" t="s">
        <v>120</v>
      </c>
      <c r="BE215" s="134">
        <f t="shared" si="64"/>
        <v>0</v>
      </c>
      <c r="BF215" s="134">
        <f t="shared" si="65"/>
        <v>0</v>
      </c>
      <c r="BG215" s="134">
        <f t="shared" si="66"/>
        <v>0</v>
      </c>
      <c r="BH215" s="134">
        <f t="shared" si="67"/>
        <v>0</v>
      </c>
      <c r="BI215" s="134">
        <f t="shared" si="68"/>
        <v>0</v>
      </c>
      <c r="BJ215" s="13" t="s">
        <v>18</v>
      </c>
      <c r="BK215" s="134">
        <f t="shared" si="69"/>
        <v>0</v>
      </c>
      <c r="BL215" s="13" t="s">
        <v>127</v>
      </c>
      <c r="BM215" s="133" t="s">
        <v>449</v>
      </c>
    </row>
    <row r="216" spans="2:65" s="1" customFormat="1" ht="24.2" customHeight="1">
      <c r="B216" s="121"/>
      <c r="C216" s="135" t="s">
        <v>450</v>
      </c>
      <c r="D216" s="135" t="s">
        <v>134</v>
      </c>
      <c r="E216" s="136" t="s">
        <v>451</v>
      </c>
      <c r="F216" s="137" t="s">
        <v>452</v>
      </c>
      <c r="G216" s="138" t="s">
        <v>176</v>
      </c>
      <c r="H216" s="139">
        <v>1</v>
      </c>
      <c r="I216" s="140">
        <v>0</v>
      </c>
      <c r="J216" s="140">
        <f t="shared" si="60"/>
        <v>0</v>
      </c>
      <c r="K216" s="141"/>
      <c r="L216" s="142"/>
      <c r="M216" s="143" t="s">
        <v>1</v>
      </c>
      <c r="N216" s="144" t="s">
        <v>39</v>
      </c>
      <c r="O216" s="131">
        <v>0</v>
      </c>
      <c r="P216" s="131">
        <f t="shared" si="61"/>
        <v>0</v>
      </c>
      <c r="Q216" s="131">
        <v>2.5999999999999999E-3</v>
      </c>
      <c r="R216" s="131">
        <f t="shared" si="62"/>
        <v>2.5999999999999999E-3</v>
      </c>
      <c r="S216" s="131">
        <v>0</v>
      </c>
      <c r="T216" s="132">
        <f t="shared" si="63"/>
        <v>0</v>
      </c>
      <c r="AR216" s="133" t="s">
        <v>137</v>
      </c>
      <c r="AT216" s="133" t="s">
        <v>134</v>
      </c>
      <c r="AU216" s="133" t="s">
        <v>83</v>
      </c>
      <c r="AY216" s="13" t="s">
        <v>120</v>
      </c>
      <c r="BE216" s="134">
        <f t="shared" si="64"/>
        <v>0</v>
      </c>
      <c r="BF216" s="134">
        <f t="shared" si="65"/>
        <v>0</v>
      </c>
      <c r="BG216" s="134">
        <f t="shared" si="66"/>
        <v>0</v>
      </c>
      <c r="BH216" s="134">
        <f t="shared" si="67"/>
        <v>0</v>
      </c>
      <c r="BI216" s="134">
        <f t="shared" si="68"/>
        <v>0</v>
      </c>
      <c r="BJ216" s="13" t="s">
        <v>18</v>
      </c>
      <c r="BK216" s="134">
        <f t="shared" si="69"/>
        <v>0</v>
      </c>
      <c r="BL216" s="13" t="s">
        <v>127</v>
      </c>
      <c r="BM216" s="133" t="s">
        <v>453</v>
      </c>
    </row>
    <row r="217" spans="2:65" s="1" customFormat="1" ht="24.2" customHeight="1">
      <c r="B217" s="121"/>
      <c r="C217" s="122" t="s">
        <v>454</v>
      </c>
      <c r="D217" s="122" t="s">
        <v>123</v>
      </c>
      <c r="E217" s="123" t="s">
        <v>455</v>
      </c>
      <c r="F217" s="124" t="s">
        <v>456</v>
      </c>
      <c r="G217" s="125" t="s">
        <v>308</v>
      </c>
      <c r="H217" s="126">
        <v>1</v>
      </c>
      <c r="I217" s="127">
        <v>0</v>
      </c>
      <c r="J217" s="127">
        <f t="shared" si="60"/>
        <v>0</v>
      </c>
      <c r="K217" s="128"/>
      <c r="L217" s="25"/>
      <c r="M217" s="129" t="s">
        <v>1</v>
      </c>
      <c r="N217" s="130" t="s">
        <v>39</v>
      </c>
      <c r="O217" s="131">
        <v>0.51200000000000001</v>
      </c>
      <c r="P217" s="131">
        <f t="shared" si="61"/>
        <v>0.51200000000000001</v>
      </c>
      <c r="Q217" s="131">
        <v>6.8000000000000005E-4</v>
      </c>
      <c r="R217" s="131">
        <f t="shared" si="62"/>
        <v>6.8000000000000005E-4</v>
      </c>
      <c r="S217" s="131">
        <v>0</v>
      </c>
      <c r="T217" s="132">
        <f t="shared" si="63"/>
        <v>0</v>
      </c>
      <c r="AR217" s="133" t="s">
        <v>127</v>
      </c>
      <c r="AT217" s="133" t="s">
        <v>123</v>
      </c>
      <c r="AU217" s="133" t="s">
        <v>83</v>
      </c>
      <c r="AY217" s="13" t="s">
        <v>120</v>
      </c>
      <c r="BE217" s="134">
        <f t="shared" si="64"/>
        <v>0</v>
      </c>
      <c r="BF217" s="134">
        <f t="shared" si="65"/>
        <v>0</v>
      </c>
      <c r="BG217" s="134">
        <f t="shared" si="66"/>
        <v>0</v>
      </c>
      <c r="BH217" s="134">
        <f t="shared" si="67"/>
        <v>0</v>
      </c>
      <c r="BI217" s="134">
        <f t="shared" si="68"/>
        <v>0</v>
      </c>
      <c r="BJ217" s="13" t="s">
        <v>18</v>
      </c>
      <c r="BK217" s="134">
        <f t="shared" si="69"/>
        <v>0</v>
      </c>
      <c r="BL217" s="13" t="s">
        <v>127</v>
      </c>
      <c r="BM217" s="133" t="s">
        <v>457</v>
      </c>
    </row>
    <row r="218" spans="2:65" s="1" customFormat="1" ht="21.75" customHeight="1">
      <c r="B218" s="121"/>
      <c r="C218" s="122" t="s">
        <v>458</v>
      </c>
      <c r="D218" s="122" t="s">
        <v>123</v>
      </c>
      <c r="E218" s="123" t="s">
        <v>459</v>
      </c>
      <c r="F218" s="124" t="s">
        <v>460</v>
      </c>
      <c r="G218" s="125" t="s">
        <v>131</v>
      </c>
      <c r="H218" s="126">
        <v>7.3999999999999996E-2</v>
      </c>
      <c r="I218" s="127">
        <v>0</v>
      </c>
      <c r="J218" s="127">
        <f t="shared" si="60"/>
        <v>0</v>
      </c>
      <c r="K218" s="128"/>
      <c r="L218" s="25"/>
      <c r="M218" s="129" t="s">
        <v>1</v>
      </c>
      <c r="N218" s="130" t="s">
        <v>39</v>
      </c>
      <c r="O218" s="131">
        <v>4.0430000000000001</v>
      </c>
      <c r="P218" s="131">
        <f t="shared" si="61"/>
        <v>0.299182</v>
      </c>
      <c r="Q218" s="131">
        <v>0</v>
      </c>
      <c r="R218" s="131">
        <f t="shared" si="62"/>
        <v>0</v>
      </c>
      <c r="S218" s="131">
        <v>0</v>
      </c>
      <c r="T218" s="132">
        <f t="shared" si="63"/>
        <v>0</v>
      </c>
      <c r="AR218" s="133" t="s">
        <v>127</v>
      </c>
      <c r="AT218" s="133" t="s">
        <v>123</v>
      </c>
      <c r="AU218" s="133" t="s">
        <v>83</v>
      </c>
      <c r="AY218" s="13" t="s">
        <v>120</v>
      </c>
      <c r="BE218" s="134">
        <f t="shared" si="64"/>
        <v>0</v>
      </c>
      <c r="BF218" s="134">
        <f t="shared" si="65"/>
        <v>0</v>
      </c>
      <c r="BG218" s="134">
        <f t="shared" si="66"/>
        <v>0</v>
      </c>
      <c r="BH218" s="134">
        <f t="shared" si="67"/>
        <v>0</v>
      </c>
      <c r="BI218" s="134">
        <f t="shared" si="68"/>
        <v>0</v>
      </c>
      <c r="BJ218" s="13" t="s">
        <v>18</v>
      </c>
      <c r="BK218" s="134">
        <f t="shared" si="69"/>
        <v>0</v>
      </c>
      <c r="BL218" s="13" t="s">
        <v>127</v>
      </c>
      <c r="BM218" s="133" t="s">
        <v>461</v>
      </c>
    </row>
    <row r="219" spans="2:65" s="11" customFormat="1" ht="22.9" customHeight="1">
      <c r="B219" s="110"/>
      <c r="D219" s="111" t="s">
        <v>73</v>
      </c>
      <c r="E219" s="119" t="s">
        <v>462</v>
      </c>
      <c r="F219" s="119" t="s">
        <v>463</v>
      </c>
      <c r="J219" s="120">
        <f>BK219</f>
        <v>0</v>
      </c>
      <c r="L219" s="110"/>
      <c r="M219" s="114"/>
      <c r="P219" s="115">
        <f>SUM(P220:P235)</f>
        <v>20.946541</v>
      </c>
      <c r="R219" s="115">
        <f>SUM(R220:R235)</f>
        <v>4.1459999999999997E-2</v>
      </c>
      <c r="T219" s="116">
        <f>SUM(T220:T235)</f>
        <v>6.6000000000000003E-2</v>
      </c>
      <c r="AR219" s="111" t="s">
        <v>83</v>
      </c>
      <c r="AT219" s="117" t="s">
        <v>73</v>
      </c>
      <c r="AU219" s="117" t="s">
        <v>18</v>
      </c>
      <c r="AY219" s="111" t="s">
        <v>120</v>
      </c>
      <c r="BK219" s="118">
        <f>SUM(BK220:BK235)</f>
        <v>0</v>
      </c>
    </row>
    <row r="220" spans="2:65" s="1" customFormat="1" ht="24.2" customHeight="1">
      <c r="B220" s="121"/>
      <c r="C220" s="122" t="s">
        <v>464</v>
      </c>
      <c r="D220" s="122" t="s">
        <v>123</v>
      </c>
      <c r="E220" s="123" t="s">
        <v>465</v>
      </c>
      <c r="F220" s="124" t="s">
        <v>466</v>
      </c>
      <c r="G220" s="125" t="s">
        <v>126</v>
      </c>
      <c r="H220" s="126">
        <v>4</v>
      </c>
      <c r="I220" s="127">
        <v>0</v>
      </c>
      <c r="J220" s="127">
        <f t="shared" ref="J220:J235" si="70">ROUND(I220*H220,2)</f>
        <v>0</v>
      </c>
      <c r="K220" s="128"/>
      <c r="L220" s="25"/>
      <c r="M220" s="129" t="s">
        <v>1</v>
      </c>
      <c r="N220" s="130" t="s">
        <v>39</v>
      </c>
      <c r="O220" s="131">
        <v>5.2999999999999999E-2</v>
      </c>
      <c r="P220" s="131">
        <f t="shared" ref="P220:P235" si="71">O220*H220</f>
        <v>0.21199999999999999</v>
      </c>
      <c r="Q220" s="131">
        <v>2.0000000000000002E-5</v>
      </c>
      <c r="R220" s="131">
        <f t="shared" ref="R220:R235" si="72">Q220*H220</f>
        <v>8.0000000000000007E-5</v>
      </c>
      <c r="S220" s="131">
        <v>3.2000000000000002E-3</v>
      </c>
      <c r="T220" s="132">
        <f t="shared" ref="T220:T235" si="73">S220*H220</f>
        <v>1.2800000000000001E-2</v>
      </c>
      <c r="AR220" s="133" t="s">
        <v>127</v>
      </c>
      <c r="AT220" s="133" t="s">
        <v>123</v>
      </c>
      <c r="AU220" s="133" t="s">
        <v>83</v>
      </c>
      <c r="AY220" s="13" t="s">
        <v>120</v>
      </c>
      <c r="BE220" s="134">
        <f t="shared" ref="BE220:BE235" si="74">IF(N220="základní",J220,0)</f>
        <v>0</v>
      </c>
      <c r="BF220" s="134">
        <f t="shared" ref="BF220:BF235" si="75">IF(N220="snížená",J220,0)</f>
        <v>0</v>
      </c>
      <c r="BG220" s="134">
        <f t="shared" ref="BG220:BG235" si="76">IF(N220="zákl. přenesená",J220,0)</f>
        <v>0</v>
      </c>
      <c r="BH220" s="134">
        <f t="shared" ref="BH220:BH235" si="77">IF(N220="sníž. přenesená",J220,0)</f>
        <v>0</v>
      </c>
      <c r="BI220" s="134">
        <f t="shared" ref="BI220:BI235" si="78">IF(N220="nulová",J220,0)</f>
        <v>0</v>
      </c>
      <c r="BJ220" s="13" t="s">
        <v>18</v>
      </c>
      <c r="BK220" s="134">
        <f t="shared" ref="BK220:BK235" si="79">ROUND(I220*H220,2)</f>
        <v>0</v>
      </c>
      <c r="BL220" s="13" t="s">
        <v>127</v>
      </c>
      <c r="BM220" s="133" t="s">
        <v>467</v>
      </c>
    </row>
    <row r="221" spans="2:65" s="1" customFormat="1" ht="24.2" customHeight="1">
      <c r="B221" s="121"/>
      <c r="C221" s="122" t="s">
        <v>468</v>
      </c>
      <c r="D221" s="122" t="s">
        <v>123</v>
      </c>
      <c r="E221" s="123" t="s">
        <v>469</v>
      </c>
      <c r="F221" s="124" t="s">
        <v>470</v>
      </c>
      <c r="G221" s="125" t="s">
        <v>126</v>
      </c>
      <c r="H221" s="126">
        <v>10</v>
      </c>
      <c r="I221" s="127">
        <v>0</v>
      </c>
      <c r="J221" s="127">
        <f t="shared" si="70"/>
        <v>0</v>
      </c>
      <c r="K221" s="128"/>
      <c r="L221" s="25"/>
      <c r="M221" s="129" t="s">
        <v>1</v>
      </c>
      <c r="N221" s="130" t="s">
        <v>39</v>
      </c>
      <c r="O221" s="131">
        <v>0.10299999999999999</v>
      </c>
      <c r="P221" s="131">
        <f t="shared" si="71"/>
        <v>1.03</v>
      </c>
      <c r="Q221" s="131">
        <v>5.0000000000000002E-5</v>
      </c>
      <c r="R221" s="131">
        <f t="shared" si="72"/>
        <v>5.0000000000000001E-4</v>
      </c>
      <c r="S221" s="131">
        <v>5.3200000000000001E-3</v>
      </c>
      <c r="T221" s="132">
        <f t="shared" si="73"/>
        <v>5.3199999999999997E-2</v>
      </c>
      <c r="AR221" s="133" t="s">
        <v>127</v>
      </c>
      <c r="AT221" s="133" t="s">
        <v>123</v>
      </c>
      <c r="AU221" s="133" t="s">
        <v>83</v>
      </c>
      <c r="AY221" s="13" t="s">
        <v>120</v>
      </c>
      <c r="BE221" s="134">
        <f t="shared" si="74"/>
        <v>0</v>
      </c>
      <c r="BF221" s="134">
        <f t="shared" si="75"/>
        <v>0</v>
      </c>
      <c r="BG221" s="134">
        <f t="shared" si="76"/>
        <v>0</v>
      </c>
      <c r="BH221" s="134">
        <f t="shared" si="77"/>
        <v>0</v>
      </c>
      <c r="BI221" s="134">
        <f t="shared" si="78"/>
        <v>0</v>
      </c>
      <c r="BJ221" s="13" t="s">
        <v>18</v>
      </c>
      <c r="BK221" s="134">
        <f t="shared" si="79"/>
        <v>0</v>
      </c>
      <c r="BL221" s="13" t="s">
        <v>127</v>
      </c>
      <c r="BM221" s="133" t="s">
        <v>471</v>
      </c>
    </row>
    <row r="222" spans="2:65" s="1" customFormat="1" ht="24.2" customHeight="1">
      <c r="B222" s="121"/>
      <c r="C222" s="122" t="s">
        <v>472</v>
      </c>
      <c r="D222" s="122" t="s">
        <v>123</v>
      </c>
      <c r="E222" s="123" t="s">
        <v>473</v>
      </c>
      <c r="F222" s="124" t="s">
        <v>474</v>
      </c>
      <c r="G222" s="125" t="s">
        <v>131</v>
      </c>
      <c r="H222" s="126">
        <v>6.6000000000000003E-2</v>
      </c>
      <c r="I222" s="127">
        <v>0</v>
      </c>
      <c r="J222" s="127">
        <f t="shared" si="70"/>
        <v>0</v>
      </c>
      <c r="K222" s="128"/>
      <c r="L222" s="25"/>
      <c r="M222" s="129" t="s">
        <v>1</v>
      </c>
      <c r="N222" s="130" t="s">
        <v>39</v>
      </c>
      <c r="O222" s="131">
        <v>3.4630000000000001</v>
      </c>
      <c r="P222" s="131">
        <f t="shared" si="71"/>
        <v>0.22855800000000001</v>
      </c>
      <c r="Q222" s="131">
        <v>0</v>
      </c>
      <c r="R222" s="131">
        <f t="shared" si="72"/>
        <v>0</v>
      </c>
      <c r="S222" s="131">
        <v>0</v>
      </c>
      <c r="T222" s="132">
        <f t="shared" si="73"/>
        <v>0</v>
      </c>
      <c r="AR222" s="133" t="s">
        <v>127</v>
      </c>
      <c r="AT222" s="133" t="s">
        <v>123</v>
      </c>
      <c r="AU222" s="133" t="s">
        <v>83</v>
      </c>
      <c r="AY222" s="13" t="s">
        <v>120</v>
      </c>
      <c r="BE222" s="134">
        <f t="shared" si="74"/>
        <v>0</v>
      </c>
      <c r="BF222" s="134">
        <f t="shared" si="75"/>
        <v>0</v>
      </c>
      <c r="BG222" s="134">
        <f t="shared" si="76"/>
        <v>0</v>
      </c>
      <c r="BH222" s="134">
        <f t="shared" si="77"/>
        <v>0</v>
      </c>
      <c r="BI222" s="134">
        <f t="shared" si="78"/>
        <v>0</v>
      </c>
      <c r="BJ222" s="13" t="s">
        <v>18</v>
      </c>
      <c r="BK222" s="134">
        <f t="shared" si="79"/>
        <v>0</v>
      </c>
      <c r="BL222" s="13" t="s">
        <v>127</v>
      </c>
      <c r="BM222" s="133" t="s">
        <v>475</v>
      </c>
    </row>
    <row r="223" spans="2:65" s="1" customFormat="1" ht="24.2" customHeight="1">
      <c r="B223" s="121"/>
      <c r="C223" s="122" t="s">
        <v>476</v>
      </c>
      <c r="D223" s="122" t="s">
        <v>123</v>
      </c>
      <c r="E223" s="123" t="s">
        <v>477</v>
      </c>
      <c r="F223" s="124" t="s">
        <v>478</v>
      </c>
      <c r="G223" s="125" t="s">
        <v>126</v>
      </c>
      <c r="H223" s="126">
        <v>2</v>
      </c>
      <c r="I223" s="127">
        <v>0</v>
      </c>
      <c r="J223" s="127">
        <f t="shared" si="70"/>
        <v>0</v>
      </c>
      <c r="K223" s="128"/>
      <c r="L223" s="25"/>
      <c r="M223" s="129" t="s">
        <v>1</v>
      </c>
      <c r="N223" s="130" t="s">
        <v>39</v>
      </c>
      <c r="O223" s="131">
        <v>0.219</v>
      </c>
      <c r="P223" s="131">
        <f t="shared" si="71"/>
        <v>0.438</v>
      </c>
      <c r="Q223" s="131">
        <v>1.1900000000000001E-3</v>
      </c>
      <c r="R223" s="131">
        <f t="shared" si="72"/>
        <v>2.3800000000000002E-3</v>
      </c>
      <c r="S223" s="131">
        <v>0</v>
      </c>
      <c r="T223" s="132">
        <f t="shared" si="73"/>
        <v>0</v>
      </c>
      <c r="AR223" s="133" t="s">
        <v>127</v>
      </c>
      <c r="AT223" s="133" t="s">
        <v>123</v>
      </c>
      <c r="AU223" s="133" t="s">
        <v>83</v>
      </c>
      <c r="AY223" s="13" t="s">
        <v>120</v>
      </c>
      <c r="BE223" s="134">
        <f t="shared" si="74"/>
        <v>0</v>
      </c>
      <c r="BF223" s="134">
        <f t="shared" si="75"/>
        <v>0</v>
      </c>
      <c r="BG223" s="134">
        <f t="shared" si="76"/>
        <v>0</v>
      </c>
      <c r="BH223" s="134">
        <f t="shared" si="77"/>
        <v>0</v>
      </c>
      <c r="BI223" s="134">
        <f t="shared" si="78"/>
        <v>0</v>
      </c>
      <c r="BJ223" s="13" t="s">
        <v>18</v>
      </c>
      <c r="BK223" s="134">
        <f t="shared" si="79"/>
        <v>0</v>
      </c>
      <c r="BL223" s="13" t="s">
        <v>127</v>
      </c>
      <c r="BM223" s="133" t="s">
        <v>479</v>
      </c>
    </row>
    <row r="224" spans="2:65" s="1" customFormat="1" ht="24.2" customHeight="1">
      <c r="B224" s="121"/>
      <c r="C224" s="122" t="s">
        <v>480</v>
      </c>
      <c r="D224" s="122" t="s">
        <v>123</v>
      </c>
      <c r="E224" s="123" t="s">
        <v>481</v>
      </c>
      <c r="F224" s="124" t="s">
        <v>482</v>
      </c>
      <c r="G224" s="125" t="s">
        <v>126</v>
      </c>
      <c r="H224" s="126">
        <v>4</v>
      </c>
      <c r="I224" s="127">
        <v>0</v>
      </c>
      <c r="J224" s="127">
        <f t="shared" si="70"/>
        <v>0</v>
      </c>
      <c r="K224" s="128"/>
      <c r="L224" s="25"/>
      <c r="M224" s="129" t="s">
        <v>1</v>
      </c>
      <c r="N224" s="130" t="s">
        <v>39</v>
      </c>
      <c r="O224" s="131">
        <v>0.23100000000000001</v>
      </c>
      <c r="P224" s="131">
        <f t="shared" si="71"/>
        <v>0.92400000000000004</v>
      </c>
      <c r="Q224" s="131">
        <v>1.9400000000000001E-3</v>
      </c>
      <c r="R224" s="131">
        <f t="shared" si="72"/>
        <v>7.7600000000000004E-3</v>
      </c>
      <c r="S224" s="131">
        <v>0</v>
      </c>
      <c r="T224" s="132">
        <f t="shared" si="73"/>
        <v>0</v>
      </c>
      <c r="AR224" s="133" t="s">
        <v>127</v>
      </c>
      <c r="AT224" s="133" t="s">
        <v>123</v>
      </c>
      <c r="AU224" s="133" t="s">
        <v>83</v>
      </c>
      <c r="AY224" s="13" t="s">
        <v>120</v>
      </c>
      <c r="BE224" s="134">
        <f t="shared" si="74"/>
        <v>0</v>
      </c>
      <c r="BF224" s="134">
        <f t="shared" si="75"/>
        <v>0</v>
      </c>
      <c r="BG224" s="134">
        <f t="shared" si="76"/>
        <v>0</v>
      </c>
      <c r="BH224" s="134">
        <f t="shared" si="77"/>
        <v>0</v>
      </c>
      <c r="BI224" s="134">
        <f t="shared" si="78"/>
        <v>0</v>
      </c>
      <c r="BJ224" s="13" t="s">
        <v>18</v>
      </c>
      <c r="BK224" s="134">
        <f t="shared" si="79"/>
        <v>0</v>
      </c>
      <c r="BL224" s="13" t="s">
        <v>127</v>
      </c>
      <c r="BM224" s="133" t="s">
        <v>483</v>
      </c>
    </row>
    <row r="225" spans="2:65" s="1" customFormat="1" ht="24.2" customHeight="1">
      <c r="B225" s="121"/>
      <c r="C225" s="122" t="s">
        <v>484</v>
      </c>
      <c r="D225" s="122" t="s">
        <v>123</v>
      </c>
      <c r="E225" s="123" t="s">
        <v>485</v>
      </c>
      <c r="F225" s="124" t="s">
        <v>486</v>
      </c>
      <c r="G225" s="125" t="s">
        <v>126</v>
      </c>
      <c r="H225" s="126">
        <v>10</v>
      </c>
      <c r="I225" s="127">
        <v>0</v>
      </c>
      <c r="J225" s="127">
        <f t="shared" si="70"/>
        <v>0</v>
      </c>
      <c r="K225" s="128"/>
      <c r="L225" s="25"/>
      <c r="M225" s="129" t="s">
        <v>1</v>
      </c>
      <c r="N225" s="130" t="s">
        <v>39</v>
      </c>
      <c r="O225" s="131">
        <v>0.255</v>
      </c>
      <c r="P225" s="131">
        <f t="shared" si="71"/>
        <v>2.5499999999999998</v>
      </c>
      <c r="Q225" s="131">
        <v>2.6099999999999999E-3</v>
      </c>
      <c r="R225" s="131">
        <f t="shared" si="72"/>
        <v>2.6099999999999998E-2</v>
      </c>
      <c r="S225" s="131">
        <v>0</v>
      </c>
      <c r="T225" s="132">
        <f t="shared" si="73"/>
        <v>0</v>
      </c>
      <c r="AR225" s="133" t="s">
        <v>127</v>
      </c>
      <c r="AT225" s="133" t="s">
        <v>123</v>
      </c>
      <c r="AU225" s="133" t="s">
        <v>83</v>
      </c>
      <c r="AY225" s="13" t="s">
        <v>120</v>
      </c>
      <c r="BE225" s="134">
        <f t="shared" si="74"/>
        <v>0</v>
      </c>
      <c r="BF225" s="134">
        <f t="shared" si="75"/>
        <v>0</v>
      </c>
      <c r="BG225" s="134">
        <f t="shared" si="76"/>
        <v>0</v>
      </c>
      <c r="BH225" s="134">
        <f t="shared" si="77"/>
        <v>0</v>
      </c>
      <c r="BI225" s="134">
        <f t="shared" si="78"/>
        <v>0</v>
      </c>
      <c r="BJ225" s="13" t="s">
        <v>18</v>
      </c>
      <c r="BK225" s="134">
        <f t="shared" si="79"/>
        <v>0</v>
      </c>
      <c r="BL225" s="13" t="s">
        <v>127</v>
      </c>
      <c r="BM225" s="133" t="s">
        <v>487</v>
      </c>
    </row>
    <row r="226" spans="2:65" s="1" customFormat="1" ht="24.2" customHeight="1">
      <c r="B226" s="121"/>
      <c r="C226" s="122" t="s">
        <v>488</v>
      </c>
      <c r="D226" s="122" t="s">
        <v>123</v>
      </c>
      <c r="E226" s="123" t="s">
        <v>489</v>
      </c>
      <c r="F226" s="124" t="s">
        <v>490</v>
      </c>
      <c r="G226" s="125" t="s">
        <v>126</v>
      </c>
      <c r="H226" s="126">
        <v>2</v>
      </c>
      <c r="I226" s="127">
        <v>0</v>
      </c>
      <c r="J226" s="127">
        <f t="shared" si="70"/>
        <v>0</v>
      </c>
      <c r="K226" s="128"/>
      <c r="L226" s="25"/>
      <c r="M226" s="129" t="s">
        <v>1</v>
      </c>
      <c r="N226" s="130" t="s">
        <v>39</v>
      </c>
      <c r="O226" s="131">
        <v>0.25</v>
      </c>
      <c r="P226" s="131">
        <f t="shared" si="71"/>
        <v>0.5</v>
      </c>
      <c r="Q226" s="131">
        <v>5.0000000000000002E-5</v>
      </c>
      <c r="R226" s="131">
        <f t="shared" si="72"/>
        <v>1E-4</v>
      </c>
      <c r="S226" s="131">
        <v>0</v>
      </c>
      <c r="T226" s="132">
        <f t="shared" si="73"/>
        <v>0</v>
      </c>
      <c r="AR226" s="133" t="s">
        <v>127</v>
      </c>
      <c r="AT226" s="133" t="s">
        <v>123</v>
      </c>
      <c r="AU226" s="133" t="s">
        <v>83</v>
      </c>
      <c r="AY226" s="13" t="s">
        <v>120</v>
      </c>
      <c r="BE226" s="134">
        <f t="shared" si="74"/>
        <v>0</v>
      </c>
      <c r="BF226" s="134">
        <f t="shared" si="75"/>
        <v>0</v>
      </c>
      <c r="BG226" s="134">
        <f t="shared" si="76"/>
        <v>0</v>
      </c>
      <c r="BH226" s="134">
        <f t="shared" si="77"/>
        <v>0</v>
      </c>
      <c r="BI226" s="134">
        <f t="shared" si="78"/>
        <v>0</v>
      </c>
      <c r="BJ226" s="13" t="s">
        <v>18</v>
      </c>
      <c r="BK226" s="134">
        <f t="shared" si="79"/>
        <v>0</v>
      </c>
      <c r="BL226" s="13" t="s">
        <v>127</v>
      </c>
      <c r="BM226" s="133" t="s">
        <v>491</v>
      </c>
    </row>
    <row r="227" spans="2:65" s="1" customFormat="1" ht="24.2" customHeight="1">
      <c r="B227" s="121"/>
      <c r="C227" s="122" t="s">
        <v>492</v>
      </c>
      <c r="D227" s="122" t="s">
        <v>123</v>
      </c>
      <c r="E227" s="123" t="s">
        <v>493</v>
      </c>
      <c r="F227" s="124" t="s">
        <v>494</v>
      </c>
      <c r="G227" s="125" t="s">
        <v>126</v>
      </c>
      <c r="H227" s="126">
        <v>4</v>
      </c>
      <c r="I227" s="127">
        <v>0</v>
      </c>
      <c r="J227" s="127">
        <f t="shared" si="70"/>
        <v>0</v>
      </c>
      <c r="K227" s="128"/>
      <c r="L227" s="25"/>
      <c r="M227" s="129" t="s">
        <v>1</v>
      </c>
      <c r="N227" s="130" t="s">
        <v>39</v>
      </c>
      <c r="O227" s="131">
        <v>0.28999999999999998</v>
      </c>
      <c r="P227" s="131">
        <f t="shared" si="71"/>
        <v>1.1599999999999999</v>
      </c>
      <c r="Q227" s="131">
        <v>1.3999999999999999E-4</v>
      </c>
      <c r="R227" s="131">
        <f t="shared" si="72"/>
        <v>5.5999999999999995E-4</v>
      </c>
      <c r="S227" s="131">
        <v>0</v>
      </c>
      <c r="T227" s="132">
        <f t="shared" si="73"/>
        <v>0</v>
      </c>
      <c r="AR227" s="133" t="s">
        <v>127</v>
      </c>
      <c r="AT227" s="133" t="s">
        <v>123</v>
      </c>
      <c r="AU227" s="133" t="s">
        <v>83</v>
      </c>
      <c r="AY227" s="13" t="s">
        <v>120</v>
      </c>
      <c r="BE227" s="134">
        <f t="shared" si="74"/>
        <v>0</v>
      </c>
      <c r="BF227" s="134">
        <f t="shared" si="75"/>
        <v>0</v>
      </c>
      <c r="BG227" s="134">
        <f t="shared" si="76"/>
        <v>0</v>
      </c>
      <c r="BH227" s="134">
        <f t="shared" si="77"/>
        <v>0</v>
      </c>
      <c r="BI227" s="134">
        <f t="shared" si="78"/>
        <v>0</v>
      </c>
      <c r="BJ227" s="13" t="s">
        <v>18</v>
      </c>
      <c r="BK227" s="134">
        <f t="shared" si="79"/>
        <v>0</v>
      </c>
      <c r="BL227" s="13" t="s">
        <v>127</v>
      </c>
      <c r="BM227" s="133" t="s">
        <v>495</v>
      </c>
    </row>
    <row r="228" spans="2:65" s="1" customFormat="1" ht="24.2" customHeight="1">
      <c r="B228" s="121"/>
      <c r="C228" s="122" t="s">
        <v>496</v>
      </c>
      <c r="D228" s="122" t="s">
        <v>123</v>
      </c>
      <c r="E228" s="123" t="s">
        <v>497</v>
      </c>
      <c r="F228" s="124" t="s">
        <v>498</v>
      </c>
      <c r="G228" s="125" t="s">
        <v>126</v>
      </c>
      <c r="H228" s="126">
        <v>10</v>
      </c>
      <c r="I228" s="127">
        <v>0</v>
      </c>
      <c r="J228" s="127">
        <f t="shared" si="70"/>
        <v>0</v>
      </c>
      <c r="K228" s="128"/>
      <c r="L228" s="25"/>
      <c r="M228" s="129" t="s">
        <v>1</v>
      </c>
      <c r="N228" s="130" t="s">
        <v>39</v>
      </c>
      <c r="O228" s="131">
        <v>0.31</v>
      </c>
      <c r="P228" s="131">
        <f t="shared" si="71"/>
        <v>3.1</v>
      </c>
      <c r="Q228" s="131">
        <v>2.4000000000000001E-4</v>
      </c>
      <c r="R228" s="131">
        <f t="shared" si="72"/>
        <v>2.4000000000000002E-3</v>
      </c>
      <c r="S228" s="131">
        <v>0</v>
      </c>
      <c r="T228" s="132">
        <f t="shared" si="73"/>
        <v>0</v>
      </c>
      <c r="AR228" s="133" t="s">
        <v>127</v>
      </c>
      <c r="AT228" s="133" t="s">
        <v>123</v>
      </c>
      <c r="AU228" s="133" t="s">
        <v>83</v>
      </c>
      <c r="AY228" s="13" t="s">
        <v>120</v>
      </c>
      <c r="BE228" s="134">
        <f t="shared" si="74"/>
        <v>0</v>
      </c>
      <c r="BF228" s="134">
        <f t="shared" si="75"/>
        <v>0</v>
      </c>
      <c r="BG228" s="134">
        <f t="shared" si="76"/>
        <v>0</v>
      </c>
      <c r="BH228" s="134">
        <f t="shared" si="77"/>
        <v>0</v>
      </c>
      <c r="BI228" s="134">
        <f t="shared" si="78"/>
        <v>0</v>
      </c>
      <c r="BJ228" s="13" t="s">
        <v>18</v>
      </c>
      <c r="BK228" s="134">
        <f t="shared" si="79"/>
        <v>0</v>
      </c>
      <c r="BL228" s="13" t="s">
        <v>127</v>
      </c>
      <c r="BM228" s="133" t="s">
        <v>499</v>
      </c>
    </row>
    <row r="229" spans="2:65" s="1" customFormat="1" ht="21.75" customHeight="1">
      <c r="B229" s="121"/>
      <c r="C229" s="122" t="s">
        <v>500</v>
      </c>
      <c r="D229" s="122" t="s">
        <v>123</v>
      </c>
      <c r="E229" s="123" t="s">
        <v>501</v>
      </c>
      <c r="F229" s="124" t="s">
        <v>502</v>
      </c>
      <c r="G229" s="125" t="s">
        <v>176</v>
      </c>
      <c r="H229" s="126">
        <v>1</v>
      </c>
      <c r="I229" s="127">
        <v>0</v>
      </c>
      <c r="J229" s="127">
        <f t="shared" si="70"/>
        <v>0</v>
      </c>
      <c r="K229" s="128"/>
      <c r="L229" s="25"/>
      <c r="M229" s="129" t="s">
        <v>1</v>
      </c>
      <c r="N229" s="130" t="s">
        <v>39</v>
      </c>
      <c r="O229" s="131">
        <v>0.35</v>
      </c>
      <c r="P229" s="131">
        <f t="shared" si="71"/>
        <v>0.35</v>
      </c>
      <c r="Q229" s="131">
        <v>0</v>
      </c>
      <c r="R229" s="131">
        <f t="shared" si="72"/>
        <v>0</v>
      </c>
      <c r="S229" s="131">
        <v>0</v>
      </c>
      <c r="T229" s="132">
        <f t="shared" si="73"/>
        <v>0</v>
      </c>
      <c r="AR229" s="133" t="s">
        <v>127</v>
      </c>
      <c r="AT229" s="133" t="s">
        <v>123</v>
      </c>
      <c r="AU229" s="133" t="s">
        <v>83</v>
      </c>
      <c r="AY229" s="13" t="s">
        <v>120</v>
      </c>
      <c r="BE229" s="134">
        <f t="shared" si="74"/>
        <v>0</v>
      </c>
      <c r="BF229" s="134">
        <f t="shared" si="75"/>
        <v>0</v>
      </c>
      <c r="BG229" s="134">
        <f t="shared" si="76"/>
        <v>0</v>
      </c>
      <c r="BH229" s="134">
        <f t="shared" si="77"/>
        <v>0</v>
      </c>
      <c r="BI229" s="134">
        <f t="shared" si="78"/>
        <v>0</v>
      </c>
      <c r="BJ229" s="13" t="s">
        <v>18</v>
      </c>
      <c r="BK229" s="134">
        <f t="shared" si="79"/>
        <v>0</v>
      </c>
      <c r="BL229" s="13" t="s">
        <v>127</v>
      </c>
      <c r="BM229" s="133" t="s">
        <v>503</v>
      </c>
    </row>
    <row r="230" spans="2:65" s="1" customFormat="1" ht="21.75" customHeight="1">
      <c r="B230" s="121"/>
      <c r="C230" s="122" t="s">
        <v>504</v>
      </c>
      <c r="D230" s="122" t="s">
        <v>123</v>
      </c>
      <c r="E230" s="123" t="s">
        <v>505</v>
      </c>
      <c r="F230" s="124" t="s">
        <v>506</v>
      </c>
      <c r="G230" s="125" t="s">
        <v>176</v>
      </c>
      <c r="H230" s="126">
        <v>4</v>
      </c>
      <c r="I230" s="127">
        <v>0</v>
      </c>
      <c r="J230" s="127">
        <f t="shared" si="70"/>
        <v>0</v>
      </c>
      <c r="K230" s="128"/>
      <c r="L230" s="25"/>
      <c r="M230" s="129" t="s">
        <v>1</v>
      </c>
      <c r="N230" s="130" t="s">
        <v>39</v>
      </c>
      <c r="O230" s="131">
        <v>0.752</v>
      </c>
      <c r="P230" s="131">
        <f t="shared" si="71"/>
        <v>3.008</v>
      </c>
      <c r="Q230" s="131">
        <v>0</v>
      </c>
      <c r="R230" s="131">
        <f t="shared" si="72"/>
        <v>0</v>
      </c>
      <c r="S230" s="131">
        <v>0</v>
      </c>
      <c r="T230" s="132">
        <f t="shared" si="73"/>
        <v>0</v>
      </c>
      <c r="AR230" s="133" t="s">
        <v>127</v>
      </c>
      <c r="AT230" s="133" t="s">
        <v>123</v>
      </c>
      <c r="AU230" s="133" t="s">
        <v>83</v>
      </c>
      <c r="AY230" s="13" t="s">
        <v>120</v>
      </c>
      <c r="BE230" s="134">
        <f t="shared" si="74"/>
        <v>0</v>
      </c>
      <c r="BF230" s="134">
        <f t="shared" si="75"/>
        <v>0</v>
      </c>
      <c r="BG230" s="134">
        <f t="shared" si="76"/>
        <v>0</v>
      </c>
      <c r="BH230" s="134">
        <f t="shared" si="77"/>
        <v>0</v>
      </c>
      <c r="BI230" s="134">
        <f t="shared" si="78"/>
        <v>0</v>
      </c>
      <c r="BJ230" s="13" t="s">
        <v>18</v>
      </c>
      <c r="BK230" s="134">
        <f t="shared" si="79"/>
        <v>0</v>
      </c>
      <c r="BL230" s="13" t="s">
        <v>127</v>
      </c>
      <c r="BM230" s="133" t="s">
        <v>507</v>
      </c>
    </row>
    <row r="231" spans="2:65" s="1" customFormat="1" ht="21.75" customHeight="1">
      <c r="B231" s="121"/>
      <c r="C231" s="122" t="s">
        <v>508</v>
      </c>
      <c r="D231" s="122" t="s">
        <v>123</v>
      </c>
      <c r="E231" s="123" t="s">
        <v>509</v>
      </c>
      <c r="F231" s="124" t="s">
        <v>510</v>
      </c>
      <c r="G231" s="125" t="s">
        <v>176</v>
      </c>
      <c r="H231" s="126">
        <v>6</v>
      </c>
      <c r="I231" s="127">
        <v>0</v>
      </c>
      <c r="J231" s="127">
        <f t="shared" si="70"/>
        <v>0</v>
      </c>
      <c r="K231" s="128"/>
      <c r="L231" s="25"/>
      <c r="M231" s="129" t="s">
        <v>1</v>
      </c>
      <c r="N231" s="130" t="s">
        <v>39</v>
      </c>
      <c r="O231" s="131">
        <v>0.96799999999999997</v>
      </c>
      <c r="P231" s="131">
        <f t="shared" si="71"/>
        <v>5.8079999999999998</v>
      </c>
      <c r="Q231" s="131">
        <v>0</v>
      </c>
      <c r="R231" s="131">
        <f t="shared" si="72"/>
        <v>0</v>
      </c>
      <c r="S231" s="131">
        <v>0</v>
      </c>
      <c r="T231" s="132">
        <f t="shared" si="73"/>
        <v>0</v>
      </c>
      <c r="AR231" s="133" t="s">
        <v>127</v>
      </c>
      <c r="AT231" s="133" t="s">
        <v>123</v>
      </c>
      <c r="AU231" s="133" t="s">
        <v>83</v>
      </c>
      <c r="AY231" s="13" t="s">
        <v>120</v>
      </c>
      <c r="BE231" s="134">
        <f t="shared" si="74"/>
        <v>0</v>
      </c>
      <c r="BF231" s="134">
        <f t="shared" si="75"/>
        <v>0</v>
      </c>
      <c r="BG231" s="134">
        <f t="shared" si="76"/>
        <v>0</v>
      </c>
      <c r="BH231" s="134">
        <f t="shared" si="77"/>
        <v>0</v>
      </c>
      <c r="BI231" s="134">
        <f t="shared" si="78"/>
        <v>0</v>
      </c>
      <c r="BJ231" s="13" t="s">
        <v>18</v>
      </c>
      <c r="BK231" s="134">
        <f t="shared" si="79"/>
        <v>0</v>
      </c>
      <c r="BL231" s="13" t="s">
        <v>127</v>
      </c>
      <c r="BM231" s="133" t="s">
        <v>511</v>
      </c>
    </row>
    <row r="232" spans="2:65" s="1" customFormat="1" ht="16.5" customHeight="1">
      <c r="B232" s="121"/>
      <c r="C232" s="122" t="s">
        <v>512</v>
      </c>
      <c r="D232" s="122" t="s">
        <v>123</v>
      </c>
      <c r="E232" s="123" t="s">
        <v>513</v>
      </c>
      <c r="F232" s="124" t="s">
        <v>514</v>
      </c>
      <c r="G232" s="125" t="s">
        <v>176</v>
      </c>
      <c r="H232" s="126">
        <v>2</v>
      </c>
      <c r="I232" s="127">
        <v>0</v>
      </c>
      <c r="J232" s="127">
        <f t="shared" si="70"/>
        <v>0</v>
      </c>
      <c r="K232" s="128"/>
      <c r="L232" s="25"/>
      <c r="M232" s="129" t="s">
        <v>1</v>
      </c>
      <c r="N232" s="130" t="s">
        <v>39</v>
      </c>
      <c r="O232" s="131">
        <v>0.52500000000000002</v>
      </c>
      <c r="P232" s="131">
        <f t="shared" si="71"/>
        <v>1.05</v>
      </c>
      <c r="Q232" s="131">
        <v>7.9000000000000001E-4</v>
      </c>
      <c r="R232" s="131">
        <f t="shared" si="72"/>
        <v>1.58E-3</v>
      </c>
      <c r="S232" s="131">
        <v>0</v>
      </c>
      <c r="T232" s="132">
        <f t="shared" si="73"/>
        <v>0</v>
      </c>
      <c r="AR232" s="133" t="s">
        <v>127</v>
      </c>
      <c r="AT232" s="133" t="s">
        <v>123</v>
      </c>
      <c r="AU232" s="133" t="s">
        <v>83</v>
      </c>
      <c r="AY232" s="13" t="s">
        <v>120</v>
      </c>
      <c r="BE232" s="134">
        <f t="shared" si="74"/>
        <v>0</v>
      </c>
      <c r="BF232" s="134">
        <f t="shared" si="75"/>
        <v>0</v>
      </c>
      <c r="BG232" s="134">
        <f t="shared" si="76"/>
        <v>0</v>
      </c>
      <c r="BH232" s="134">
        <f t="shared" si="77"/>
        <v>0</v>
      </c>
      <c r="BI232" s="134">
        <f t="shared" si="78"/>
        <v>0</v>
      </c>
      <c r="BJ232" s="13" t="s">
        <v>18</v>
      </c>
      <c r="BK232" s="134">
        <f t="shared" si="79"/>
        <v>0</v>
      </c>
      <c r="BL232" s="13" t="s">
        <v>127</v>
      </c>
      <c r="BM232" s="133" t="s">
        <v>515</v>
      </c>
    </row>
    <row r="233" spans="2:65" s="1" customFormat="1" ht="21.75" customHeight="1">
      <c r="B233" s="121"/>
      <c r="C233" s="122" t="s">
        <v>516</v>
      </c>
      <c r="D233" s="122" t="s">
        <v>123</v>
      </c>
      <c r="E233" s="123" t="s">
        <v>517</v>
      </c>
      <c r="F233" s="124" t="s">
        <v>518</v>
      </c>
      <c r="G233" s="125" t="s">
        <v>126</v>
      </c>
      <c r="H233" s="126">
        <v>6</v>
      </c>
      <c r="I233" s="127">
        <v>0</v>
      </c>
      <c r="J233" s="127">
        <f t="shared" si="70"/>
        <v>0</v>
      </c>
      <c r="K233" s="128"/>
      <c r="L233" s="25"/>
      <c r="M233" s="129" t="s">
        <v>1</v>
      </c>
      <c r="N233" s="130" t="s">
        <v>39</v>
      </c>
      <c r="O233" s="131">
        <v>2.1000000000000001E-2</v>
      </c>
      <c r="P233" s="131">
        <f t="shared" si="71"/>
        <v>0.126</v>
      </c>
      <c r="Q233" s="131">
        <v>0</v>
      </c>
      <c r="R233" s="131">
        <f t="shared" si="72"/>
        <v>0</v>
      </c>
      <c r="S233" s="131">
        <v>0</v>
      </c>
      <c r="T233" s="132">
        <f t="shared" si="73"/>
        <v>0</v>
      </c>
      <c r="AR233" s="133" t="s">
        <v>127</v>
      </c>
      <c r="AT233" s="133" t="s">
        <v>123</v>
      </c>
      <c r="AU233" s="133" t="s">
        <v>83</v>
      </c>
      <c r="AY233" s="13" t="s">
        <v>120</v>
      </c>
      <c r="BE233" s="134">
        <f t="shared" si="74"/>
        <v>0</v>
      </c>
      <c r="BF233" s="134">
        <f t="shared" si="75"/>
        <v>0</v>
      </c>
      <c r="BG233" s="134">
        <f t="shared" si="76"/>
        <v>0</v>
      </c>
      <c r="BH233" s="134">
        <f t="shared" si="77"/>
        <v>0</v>
      </c>
      <c r="BI233" s="134">
        <f t="shared" si="78"/>
        <v>0</v>
      </c>
      <c r="BJ233" s="13" t="s">
        <v>18</v>
      </c>
      <c r="BK233" s="134">
        <f t="shared" si="79"/>
        <v>0</v>
      </c>
      <c r="BL233" s="13" t="s">
        <v>127</v>
      </c>
      <c r="BM233" s="133" t="s">
        <v>519</v>
      </c>
    </row>
    <row r="234" spans="2:65" s="1" customFormat="1" ht="24.2" customHeight="1">
      <c r="B234" s="121"/>
      <c r="C234" s="122" t="s">
        <v>520</v>
      </c>
      <c r="D234" s="122" t="s">
        <v>123</v>
      </c>
      <c r="E234" s="123" t="s">
        <v>521</v>
      </c>
      <c r="F234" s="124" t="s">
        <v>522</v>
      </c>
      <c r="G234" s="125" t="s">
        <v>126</v>
      </c>
      <c r="H234" s="126">
        <v>10</v>
      </c>
      <c r="I234" s="127">
        <v>0</v>
      </c>
      <c r="J234" s="127">
        <f t="shared" si="70"/>
        <v>0</v>
      </c>
      <c r="K234" s="128"/>
      <c r="L234" s="25"/>
      <c r="M234" s="129" t="s">
        <v>1</v>
      </c>
      <c r="N234" s="130" t="s">
        <v>39</v>
      </c>
      <c r="O234" s="131">
        <v>3.2000000000000001E-2</v>
      </c>
      <c r="P234" s="131">
        <f t="shared" si="71"/>
        <v>0.32</v>
      </c>
      <c r="Q234" s="131">
        <v>0</v>
      </c>
      <c r="R234" s="131">
        <f t="shared" si="72"/>
        <v>0</v>
      </c>
      <c r="S234" s="131">
        <v>0</v>
      </c>
      <c r="T234" s="132">
        <f t="shared" si="73"/>
        <v>0</v>
      </c>
      <c r="AR234" s="133" t="s">
        <v>127</v>
      </c>
      <c r="AT234" s="133" t="s">
        <v>123</v>
      </c>
      <c r="AU234" s="133" t="s">
        <v>83</v>
      </c>
      <c r="AY234" s="13" t="s">
        <v>120</v>
      </c>
      <c r="BE234" s="134">
        <f t="shared" si="74"/>
        <v>0</v>
      </c>
      <c r="BF234" s="134">
        <f t="shared" si="75"/>
        <v>0</v>
      </c>
      <c r="BG234" s="134">
        <f t="shared" si="76"/>
        <v>0</v>
      </c>
      <c r="BH234" s="134">
        <f t="shared" si="77"/>
        <v>0</v>
      </c>
      <c r="BI234" s="134">
        <f t="shared" si="78"/>
        <v>0</v>
      </c>
      <c r="BJ234" s="13" t="s">
        <v>18</v>
      </c>
      <c r="BK234" s="134">
        <f t="shared" si="79"/>
        <v>0</v>
      </c>
      <c r="BL234" s="13" t="s">
        <v>127</v>
      </c>
      <c r="BM234" s="133" t="s">
        <v>523</v>
      </c>
    </row>
    <row r="235" spans="2:65" s="1" customFormat="1" ht="24.2" customHeight="1">
      <c r="B235" s="121"/>
      <c r="C235" s="122" t="s">
        <v>524</v>
      </c>
      <c r="D235" s="122" t="s">
        <v>123</v>
      </c>
      <c r="E235" s="123" t="s">
        <v>525</v>
      </c>
      <c r="F235" s="124" t="s">
        <v>526</v>
      </c>
      <c r="G235" s="125" t="s">
        <v>131</v>
      </c>
      <c r="H235" s="126">
        <v>4.1000000000000002E-2</v>
      </c>
      <c r="I235" s="127">
        <v>0</v>
      </c>
      <c r="J235" s="127">
        <f t="shared" si="70"/>
        <v>0</v>
      </c>
      <c r="K235" s="128"/>
      <c r="L235" s="25"/>
      <c r="M235" s="129" t="s">
        <v>1</v>
      </c>
      <c r="N235" s="130" t="s">
        <v>39</v>
      </c>
      <c r="O235" s="131">
        <v>3.4630000000000001</v>
      </c>
      <c r="P235" s="131">
        <f t="shared" si="71"/>
        <v>0.141983</v>
      </c>
      <c r="Q235" s="131">
        <v>0</v>
      </c>
      <c r="R235" s="131">
        <f t="shared" si="72"/>
        <v>0</v>
      </c>
      <c r="S235" s="131">
        <v>0</v>
      </c>
      <c r="T235" s="132">
        <f t="shared" si="73"/>
        <v>0</v>
      </c>
      <c r="AR235" s="133" t="s">
        <v>127</v>
      </c>
      <c r="AT235" s="133" t="s">
        <v>123</v>
      </c>
      <c r="AU235" s="133" t="s">
        <v>83</v>
      </c>
      <c r="AY235" s="13" t="s">
        <v>120</v>
      </c>
      <c r="BE235" s="134">
        <f t="shared" si="74"/>
        <v>0</v>
      </c>
      <c r="BF235" s="134">
        <f t="shared" si="75"/>
        <v>0</v>
      </c>
      <c r="BG235" s="134">
        <f t="shared" si="76"/>
        <v>0</v>
      </c>
      <c r="BH235" s="134">
        <f t="shared" si="77"/>
        <v>0</v>
      </c>
      <c r="BI235" s="134">
        <f t="shared" si="78"/>
        <v>0</v>
      </c>
      <c r="BJ235" s="13" t="s">
        <v>18</v>
      </c>
      <c r="BK235" s="134">
        <f t="shared" si="79"/>
        <v>0</v>
      </c>
      <c r="BL235" s="13" t="s">
        <v>127</v>
      </c>
      <c r="BM235" s="133" t="s">
        <v>527</v>
      </c>
    </row>
    <row r="236" spans="2:65" s="11" customFormat="1" ht="22.9" customHeight="1">
      <c r="B236" s="110"/>
      <c r="D236" s="111" t="s">
        <v>73</v>
      </c>
      <c r="E236" s="119" t="s">
        <v>528</v>
      </c>
      <c r="F236" s="119" t="s">
        <v>529</v>
      </c>
      <c r="J236" s="120">
        <f>BK236</f>
        <v>0</v>
      </c>
      <c r="L236" s="110"/>
      <c r="M236" s="114"/>
      <c r="P236" s="115">
        <f>SUM(P237:P257)</f>
        <v>21.7395</v>
      </c>
      <c r="R236" s="115">
        <f>SUM(R237:R257)</f>
        <v>9.0113723199999995E-2</v>
      </c>
      <c r="T236" s="116">
        <f>SUM(T237:T257)</f>
        <v>3.0709999999999998E-2</v>
      </c>
      <c r="AR236" s="111" t="s">
        <v>83</v>
      </c>
      <c r="AT236" s="117" t="s">
        <v>73</v>
      </c>
      <c r="AU236" s="117" t="s">
        <v>18</v>
      </c>
      <c r="AY236" s="111" t="s">
        <v>120</v>
      </c>
      <c r="BK236" s="118">
        <f>SUM(BK237:BK257)</f>
        <v>0</v>
      </c>
    </row>
    <row r="237" spans="2:65" s="1" customFormat="1" ht="24.2" customHeight="1">
      <c r="B237" s="121"/>
      <c r="C237" s="122" t="s">
        <v>530</v>
      </c>
      <c r="D237" s="122" t="s">
        <v>123</v>
      </c>
      <c r="E237" s="123" t="s">
        <v>531</v>
      </c>
      <c r="F237" s="124" t="s">
        <v>532</v>
      </c>
      <c r="G237" s="125" t="s">
        <v>176</v>
      </c>
      <c r="H237" s="126">
        <v>8</v>
      </c>
      <c r="I237" s="127">
        <v>0</v>
      </c>
      <c r="J237" s="127">
        <f t="shared" ref="J237:J257" si="80">ROUND(I237*H237,2)</f>
        <v>0</v>
      </c>
      <c r="K237" s="128"/>
      <c r="L237" s="25"/>
      <c r="M237" s="129" t="s">
        <v>1</v>
      </c>
      <c r="N237" s="130" t="s">
        <v>39</v>
      </c>
      <c r="O237" s="131">
        <v>0.374</v>
      </c>
      <c r="P237" s="131">
        <f t="shared" ref="P237:P257" si="81">O237*H237</f>
        <v>2.992</v>
      </c>
      <c r="Q237" s="131">
        <v>2.1000000000000001E-4</v>
      </c>
      <c r="R237" s="131">
        <f t="shared" ref="R237:R257" si="82">Q237*H237</f>
        <v>1.6800000000000001E-3</v>
      </c>
      <c r="S237" s="131">
        <v>3.5000000000000001E-3</v>
      </c>
      <c r="T237" s="132">
        <f t="shared" ref="T237:T257" si="83">S237*H237</f>
        <v>2.8000000000000001E-2</v>
      </c>
      <c r="AR237" s="133" t="s">
        <v>127</v>
      </c>
      <c r="AT237" s="133" t="s">
        <v>123</v>
      </c>
      <c r="AU237" s="133" t="s">
        <v>83</v>
      </c>
      <c r="AY237" s="13" t="s">
        <v>120</v>
      </c>
      <c r="BE237" s="134">
        <f t="shared" ref="BE237:BE257" si="84">IF(N237="základní",J237,0)</f>
        <v>0</v>
      </c>
      <c r="BF237" s="134">
        <f t="shared" ref="BF237:BF257" si="85">IF(N237="snížená",J237,0)</f>
        <v>0</v>
      </c>
      <c r="BG237" s="134">
        <f t="shared" ref="BG237:BG257" si="86">IF(N237="zákl. přenesená",J237,0)</f>
        <v>0</v>
      </c>
      <c r="BH237" s="134">
        <f t="shared" ref="BH237:BH257" si="87">IF(N237="sníž. přenesená",J237,0)</f>
        <v>0</v>
      </c>
      <c r="BI237" s="134">
        <f t="shared" ref="BI237:BI257" si="88">IF(N237="nulová",J237,0)</f>
        <v>0</v>
      </c>
      <c r="BJ237" s="13" t="s">
        <v>18</v>
      </c>
      <c r="BK237" s="134">
        <f t="shared" ref="BK237:BK257" si="89">ROUND(I237*H237,2)</f>
        <v>0</v>
      </c>
      <c r="BL237" s="13" t="s">
        <v>127</v>
      </c>
      <c r="BM237" s="133" t="s">
        <v>533</v>
      </c>
    </row>
    <row r="238" spans="2:65" s="1" customFormat="1" ht="24.2" customHeight="1">
      <c r="B238" s="121"/>
      <c r="C238" s="122" t="s">
        <v>534</v>
      </c>
      <c r="D238" s="122" t="s">
        <v>123</v>
      </c>
      <c r="E238" s="123" t="s">
        <v>535</v>
      </c>
      <c r="F238" s="124" t="s">
        <v>536</v>
      </c>
      <c r="G238" s="125" t="s">
        <v>176</v>
      </c>
      <c r="H238" s="126">
        <v>2</v>
      </c>
      <c r="I238" s="127">
        <v>0</v>
      </c>
      <c r="J238" s="127">
        <f t="shared" si="80"/>
        <v>0</v>
      </c>
      <c r="K238" s="128"/>
      <c r="L238" s="25"/>
      <c r="M238" s="129" t="s">
        <v>1</v>
      </c>
      <c r="N238" s="130" t="s">
        <v>39</v>
      </c>
      <c r="O238" s="131">
        <v>0.14599999999999999</v>
      </c>
      <c r="P238" s="131">
        <f t="shared" si="81"/>
        <v>0.29199999999999998</v>
      </c>
      <c r="Q238" s="131">
        <v>1.0000000000000001E-5</v>
      </c>
      <c r="R238" s="131">
        <f t="shared" si="82"/>
        <v>2.0000000000000002E-5</v>
      </c>
      <c r="S238" s="131">
        <v>4.0000000000000002E-4</v>
      </c>
      <c r="T238" s="132">
        <f t="shared" si="83"/>
        <v>8.0000000000000004E-4</v>
      </c>
      <c r="AR238" s="133" t="s">
        <v>127</v>
      </c>
      <c r="AT238" s="133" t="s">
        <v>123</v>
      </c>
      <c r="AU238" s="133" t="s">
        <v>83</v>
      </c>
      <c r="AY238" s="13" t="s">
        <v>120</v>
      </c>
      <c r="BE238" s="134">
        <f t="shared" si="84"/>
        <v>0</v>
      </c>
      <c r="BF238" s="134">
        <f t="shared" si="85"/>
        <v>0</v>
      </c>
      <c r="BG238" s="134">
        <f t="shared" si="86"/>
        <v>0</v>
      </c>
      <c r="BH238" s="134">
        <f t="shared" si="87"/>
        <v>0</v>
      </c>
      <c r="BI238" s="134">
        <f t="shared" si="88"/>
        <v>0</v>
      </c>
      <c r="BJ238" s="13" t="s">
        <v>18</v>
      </c>
      <c r="BK238" s="134">
        <f t="shared" si="89"/>
        <v>0</v>
      </c>
      <c r="BL238" s="13" t="s">
        <v>127</v>
      </c>
      <c r="BM238" s="133" t="s">
        <v>537</v>
      </c>
    </row>
    <row r="239" spans="2:65" s="1" customFormat="1" ht="16.5" customHeight="1">
      <c r="B239" s="121"/>
      <c r="C239" s="122" t="s">
        <v>23</v>
      </c>
      <c r="D239" s="122" t="s">
        <v>123</v>
      </c>
      <c r="E239" s="123" t="s">
        <v>538</v>
      </c>
      <c r="F239" s="124" t="s">
        <v>539</v>
      </c>
      <c r="G239" s="125" t="s">
        <v>176</v>
      </c>
      <c r="H239" s="126">
        <v>1</v>
      </c>
      <c r="I239" s="127">
        <v>0</v>
      </c>
      <c r="J239" s="127">
        <f t="shared" si="80"/>
        <v>0</v>
      </c>
      <c r="K239" s="128"/>
      <c r="L239" s="25"/>
      <c r="M239" s="129" t="s">
        <v>1</v>
      </c>
      <c r="N239" s="130" t="s">
        <v>39</v>
      </c>
      <c r="O239" s="131">
        <v>2.1000000000000001E-2</v>
      </c>
      <c r="P239" s="131">
        <f t="shared" si="81"/>
        <v>2.1000000000000001E-2</v>
      </c>
      <c r="Q239" s="131">
        <v>0</v>
      </c>
      <c r="R239" s="131">
        <f t="shared" si="82"/>
        <v>0</v>
      </c>
      <c r="S239" s="131">
        <v>1.91E-3</v>
      </c>
      <c r="T239" s="132">
        <f t="shared" si="83"/>
        <v>1.91E-3</v>
      </c>
      <c r="AR239" s="133" t="s">
        <v>127</v>
      </c>
      <c r="AT239" s="133" t="s">
        <v>123</v>
      </c>
      <c r="AU239" s="133" t="s">
        <v>83</v>
      </c>
      <c r="AY239" s="13" t="s">
        <v>120</v>
      </c>
      <c r="BE239" s="134">
        <f t="shared" si="84"/>
        <v>0</v>
      </c>
      <c r="BF239" s="134">
        <f t="shared" si="85"/>
        <v>0</v>
      </c>
      <c r="BG239" s="134">
        <f t="shared" si="86"/>
        <v>0</v>
      </c>
      <c r="BH239" s="134">
        <f t="shared" si="87"/>
        <v>0</v>
      </c>
      <c r="BI239" s="134">
        <f t="shared" si="88"/>
        <v>0</v>
      </c>
      <c r="BJ239" s="13" t="s">
        <v>18</v>
      </c>
      <c r="BK239" s="134">
        <f t="shared" si="89"/>
        <v>0</v>
      </c>
      <c r="BL239" s="13" t="s">
        <v>127</v>
      </c>
      <c r="BM239" s="133" t="s">
        <v>540</v>
      </c>
    </row>
    <row r="240" spans="2:65" s="1" customFormat="1" ht="24.2" customHeight="1">
      <c r="B240" s="121"/>
      <c r="C240" s="122" t="s">
        <v>541</v>
      </c>
      <c r="D240" s="122" t="s">
        <v>123</v>
      </c>
      <c r="E240" s="123" t="s">
        <v>542</v>
      </c>
      <c r="F240" s="124" t="s">
        <v>543</v>
      </c>
      <c r="G240" s="125" t="s">
        <v>131</v>
      </c>
      <c r="H240" s="126">
        <v>3.1E-2</v>
      </c>
      <c r="I240" s="127">
        <v>0</v>
      </c>
      <c r="J240" s="127">
        <f t="shared" si="80"/>
        <v>0</v>
      </c>
      <c r="K240" s="128"/>
      <c r="L240" s="25"/>
      <c r="M240" s="129" t="s">
        <v>1</v>
      </c>
      <c r="N240" s="130" t="s">
        <v>39</v>
      </c>
      <c r="O240" s="131">
        <v>2.5</v>
      </c>
      <c r="P240" s="131">
        <f t="shared" si="81"/>
        <v>7.7499999999999999E-2</v>
      </c>
      <c r="Q240" s="131">
        <v>0</v>
      </c>
      <c r="R240" s="131">
        <f t="shared" si="82"/>
        <v>0</v>
      </c>
      <c r="S240" s="131">
        <v>0</v>
      </c>
      <c r="T240" s="132">
        <f t="shared" si="83"/>
        <v>0</v>
      </c>
      <c r="AR240" s="133" t="s">
        <v>127</v>
      </c>
      <c r="AT240" s="133" t="s">
        <v>123</v>
      </c>
      <c r="AU240" s="133" t="s">
        <v>83</v>
      </c>
      <c r="AY240" s="13" t="s">
        <v>120</v>
      </c>
      <c r="BE240" s="134">
        <f t="shared" si="84"/>
        <v>0</v>
      </c>
      <c r="BF240" s="134">
        <f t="shared" si="85"/>
        <v>0</v>
      </c>
      <c r="BG240" s="134">
        <f t="shared" si="86"/>
        <v>0</v>
      </c>
      <c r="BH240" s="134">
        <f t="shared" si="87"/>
        <v>0</v>
      </c>
      <c r="BI240" s="134">
        <f t="shared" si="88"/>
        <v>0</v>
      </c>
      <c r="BJ240" s="13" t="s">
        <v>18</v>
      </c>
      <c r="BK240" s="134">
        <f t="shared" si="89"/>
        <v>0</v>
      </c>
      <c r="BL240" s="13" t="s">
        <v>127</v>
      </c>
      <c r="BM240" s="133" t="s">
        <v>544</v>
      </c>
    </row>
    <row r="241" spans="2:65" s="1" customFormat="1" ht="16.5" customHeight="1">
      <c r="B241" s="121"/>
      <c r="C241" s="122" t="s">
        <v>545</v>
      </c>
      <c r="D241" s="122" t="s">
        <v>123</v>
      </c>
      <c r="E241" s="123" t="s">
        <v>546</v>
      </c>
      <c r="F241" s="124" t="s">
        <v>547</v>
      </c>
      <c r="G241" s="125" t="s">
        <v>176</v>
      </c>
      <c r="H241" s="126">
        <v>1</v>
      </c>
      <c r="I241" s="127">
        <v>0</v>
      </c>
      <c r="J241" s="127">
        <f t="shared" si="80"/>
        <v>0</v>
      </c>
      <c r="K241" s="128"/>
      <c r="L241" s="25"/>
      <c r="M241" s="129" t="s">
        <v>1</v>
      </c>
      <c r="N241" s="130" t="s">
        <v>39</v>
      </c>
      <c r="O241" s="131">
        <v>0.10299999999999999</v>
      </c>
      <c r="P241" s="131">
        <f t="shared" si="81"/>
        <v>0.10299999999999999</v>
      </c>
      <c r="Q241" s="131">
        <v>2.3931319999999999E-4</v>
      </c>
      <c r="R241" s="131">
        <f t="shared" si="82"/>
        <v>2.3931319999999999E-4</v>
      </c>
      <c r="S241" s="131">
        <v>0</v>
      </c>
      <c r="T241" s="132">
        <f t="shared" si="83"/>
        <v>0</v>
      </c>
      <c r="AR241" s="133" t="s">
        <v>127</v>
      </c>
      <c r="AT241" s="133" t="s">
        <v>123</v>
      </c>
      <c r="AU241" s="133" t="s">
        <v>83</v>
      </c>
      <c r="AY241" s="13" t="s">
        <v>120</v>
      </c>
      <c r="BE241" s="134">
        <f t="shared" si="84"/>
        <v>0</v>
      </c>
      <c r="BF241" s="134">
        <f t="shared" si="85"/>
        <v>0</v>
      </c>
      <c r="BG241" s="134">
        <f t="shared" si="86"/>
        <v>0</v>
      </c>
      <c r="BH241" s="134">
        <f t="shared" si="87"/>
        <v>0</v>
      </c>
      <c r="BI241" s="134">
        <f t="shared" si="88"/>
        <v>0</v>
      </c>
      <c r="BJ241" s="13" t="s">
        <v>18</v>
      </c>
      <c r="BK241" s="134">
        <f t="shared" si="89"/>
        <v>0</v>
      </c>
      <c r="BL241" s="13" t="s">
        <v>127</v>
      </c>
      <c r="BM241" s="133" t="s">
        <v>548</v>
      </c>
    </row>
    <row r="242" spans="2:65" s="1" customFormat="1" ht="24.2" customHeight="1">
      <c r="B242" s="121"/>
      <c r="C242" s="122" t="s">
        <v>549</v>
      </c>
      <c r="D242" s="122" t="s">
        <v>123</v>
      </c>
      <c r="E242" s="123" t="s">
        <v>550</v>
      </c>
      <c r="F242" s="124" t="s">
        <v>551</v>
      </c>
      <c r="G242" s="125" t="s">
        <v>176</v>
      </c>
      <c r="H242" s="126">
        <v>1</v>
      </c>
      <c r="I242" s="127">
        <v>0</v>
      </c>
      <c r="J242" s="127">
        <f t="shared" si="80"/>
        <v>0</v>
      </c>
      <c r="K242" s="128"/>
      <c r="L242" s="25"/>
      <c r="M242" s="129" t="s">
        <v>1</v>
      </c>
      <c r="N242" s="130" t="s">
        <v>39</v>
      </c>
      <c r="O242" s="131">
        <v>0.35</v>
      </c>
      <c r="P242" s="131">
        <f t="shared" si="81"/>
        <v>0.35</v>
      </c>
      <c r="Q242" s="131">
        <v>9.2000000000000003E-4</v>
      </c>
      <c r="R242" s="131">
        <f t="shared" si="82"/>
        <v>9.2000000000000003E-4</v>
      </c>
      <c r="S242" s="131">
        <v>0</v>
      </c>
      <c r="T242" s="132">
        <f t="shared" si="83"/>
        <v>0</v>
      </c>
      <c r="AR242" s="133" t="s">
        <v>127</v>
      </c>
      <c r="AT242" s="133" t="s">
        <v>123</v>
      </c>
      <c r="AU242" s="133" t="s">
        <v>83</v>
      </c>
      <c r="AY242" s="13" t="s">
        <v>120</v>
      </c>
      <c r="BE242" s="134">
        <f t="shared" si="84"/>
        <v>0</v>
      </c>
      <c r="BF242" s="134">
        <f t="shared" si="85"/>
        <v>0</v>
      </c>
      <c r="BG242" s="134">
        <f t="shared" si="86"/>
        <v>0</v>
      </c>
      <c r="BH242" s="134">
        <f t="shared" si="87"/>
        <v>0</v>
      </c>
      <c r="BI242" s="134">
        <f t="shared" si="88"/>
        <v>0</v>
      </c>
      <c r="BJ242" s="13" t="s">
        <v>18</v>
      </c>
      <c r="BK242" s="134">
        <f t="shared" si="89"/>
        <v>0</v>
      </c>
      <c r="BL242" s="13" t="s">
        <v>127</v>
      </c>
      <c r="BM242" s="133" t="s">
        <v>552</v>
      </c>
    </row>
    <row r="243" spans="2:65" s="1" customFormat="1" ht="16.5" customHeight="1">
      <c r="B243" s="121"/>
      <c r="C243" s="122" t="s">
        <v>553</v>
      </c>
      <c r="D243" s="122" t="s">
        <v>123</v>
      </c>
      <c r="E243" s="123" t="s">
        <v>554</v>
      </c>
      <c r="F243" s="124" t="s">
        <v>555</v>
      </c>
      <c r="G243" s="125" t="s">
        <v>176</v>
      </c>
      <c r="H243" s="126">
        <v>2</v>
      </c>
      <c r="I243" s="127">
        <v>0</v>
      </c>
      <c r="J243" s="127">
        <f t="shared" si="80"/>
        <v>0</v>
      </c>
      <c r="K243" s="128"/>
      <c r="L243" s="25"/>
      <c r="M243" s="129" t="s">
        <v>1</v>
      </c>
      <c r="N243" s="130" t="s">
        <v>39</v>
      </c>
      <c r="O243" s="131">
        <v>0.35</v>
      </c>
      <c r="P243" s="131">
        <f t="shared" si="81"/>
        <v>0.7</v>
      </c>
      <c r="Q243" s="131">
        <v>5.1957000000000001E-4</v>
      </c>
      <c r="R243" s="131">
        <f t="shared" si="82"/>
        <v>1.03914E-3</v>
      </c>
      <c r="S243" s="131">
        <v>0</v>
      </c>
      <c r="T243" s="132">
        <f t="shared" si="83"/>
        <v>0</v>
      </c>
      <c r="AR243" s="133" t="s">
        <v>127</v>
      </c>
      <c r="AT243" s="133" t="s">
        <v>123</v>
      </c>
      <c r="AU243" s="133" t="s">
        <v>83</v>
      </c>
      <c r="AY243" s="13" t="s">
        <v>120</v>
      </c>
      <c r="BE243" s="134">
        <f t="shared" si="84"/>
        <v>0</v>
      </c>
      <c r="BF243" s="134">
        <f t="shared" si="85"/>
        <v>0</v>
      </c>
      <c r="BG243" s="134">
        <f t="shared" si="86"/>
        <v>0</v>
      </c>
      <c r="BH243" s="134">
        <f t="shared" si="87"/>
        <v>0</v>
      </c>
      <c r="BI243" s="134">
        <f t="shared" si="88"/>
        <v>0</v>
      </c>
      <c r="BJ243" s="13" t="s">
        <v>18</v>
      </c>
      <c r="BK243" s="134">
        <f t="shared" si="89"/>
        <v>0</v>
      </c>
      <c r="BL243" s="13" t="s">
        <v>127</v>
      </c>
      <c r="BM243" s="133" t="s">
        <v>556</v>
      </c>
    </row>
    <row r="244" spans="2:65" s="1" customFormat="1" ht="16.5" customHeight="1">
      <c r="B244" s="121"/>
      <c r="C244" s="122" t="s">
        <v>557</v>
      </c>
      <c r="D244" s="122" t="s">
        <v>123</v>
      </c>
      <c r="E244" s="123" t="s">
        <v>558</v>
      </c>
      <c r="F244" s="124" t="s">
        <v>559</v>
      </c>
      <c r="G244" s="125" t="s">
        <v>176</v>
      </c>
      <c r="H244" s="126">
        <v>1</v>
      </c>
      <c r="I244" s="127">
        <v>0</v>
      </c>
      <c r="J244" s="127">
        <f t="shared" si="80"/>
        <v>0</v>
      </c>
      <c r="K244" s="128"/>
      <c r="L244" s="25"/>
      <c r="M244" s="129" t="s">
        <v>1</v>
      </c>
      <c r="N244" s="130" t="s">
        <v>39</v>
      </c>
      <c r="O244" s="131">
        <v>0.42199999999999999</v>
      </c>
      <c r="P244" s="131">
        <f t="shared" si="81"/>
        <v>0.42199999999999999</v>
      </c>
      <c r="Q244" s="131">
        <v>7.7957000000000005E-4</v>
      </c>
      <c r="R244" s="131">
        <f t="shared" si="82"/>
        <v>7.7957000000000005E-4</v>
      </c>
      <c r="S244" s="131">
        <v>0</v>
      </c>
      <c r="T244" s="132">
        <f t="shared" si="83"/>
        <v>0</v>
      </c>
      <c r="AR244" s="133" t="s">
        <v>127</v>
      </c>
      <c r="AT244" s="133" t="s">
        <v>123</v>
      </c>
      <c r="AU244" s="133" t="s">
        <v>83</v>
      </c>
      <c r="AY244" s="13" t="s">
        <v>120</v>
      </c>
      <c r="BE244" s="134">
        <f t="shared" si="84"/>
        <v>0</v>
      </c>
      <c r="BF244" s="134">
        <f t="shared" si="85"/>
        <v>0</v>
      </c>
      <c r="BG244" s="134">
        <f t="shared" si="86"/>
        <v>0</v>
      </c>
      <c r="BH244" s="134">
        <f t="shared" si="87"/>
        <v>0</v>
      </c>
      <c r="BI244" s="134">
        <f t="shared" si="88"/>
        <v>0</v>
      </c>
      <c r="BJ244" s="13" t="s">
        <v>18</v>
      </c>
      <c r="BK244" s="134">
        <f t="shared" si="89"/>
        <v>0</v>
      </c>
      <c r="BL244" s="13" t="s">
        <v>127</v>
      </c>
      <c r="BM244" s="133" t="s">
        <v>560</v>
      </c>
    </row>
    <row r="245" spans="2:65" s="1" customFormat="1" ht="24.2" customHeight="1">
      <c r="B245" s="121"/>
      <c r="C245" s="122" t="s">
        <v>561</v>
      </c>
      <c r="D245" s="122" t="s">
        <v>123</v>
      </c>
      <c r="E245" s="123" t="s">
        <v>562</v>
      </c>
      <c r="F245" s="124" t="s">
        <v>563</v>
      </c>
      <c r="G245" s="125" t="s">
        <v>176</v>
      </c>
      <c r="H245" s="126">
        <v>1</v>
      </c>
      <c r="I245" s="127">
        <v>0</v>
      </c>
      <c r="J245" s="127">
        <f t="shared" si="80"/>
        <v>0</v>
      </c>
      <c r="K245" s="128"/>
      <c r="L245" s="25"/>
      <c r="M245" s="129" t="s">
        <v>1</v>
      </c>
      <c r="N245" s="130" t="s">
        <v>39</v>
      </c>
      <c r="O245" s="131">
        <v>0.20599999999999999</v>
      </c>
      <c r="P245" s="131">
        <f t="shared" si="81"/>
        <v>0.20599999999999999</v>
      </c>
      <c r="Q245" s="131">
        <v>3.5956999999999997E-4</v>
      </c>
      <c r="R245" s="131">
        <f t="shared" si="82"/>
        <v>3.5956999999999997E-4</v>
      </c>
      <c r="S245" s="131">
        <v>0</v>
      </c>
      <c r="T245" s="132">
        <f t="shared" si="83"/>
        <v>0</v>
      </c>
      <c r="AR245" s="133" t="s">
        <v>127</v>
      </c>
      <c r="AT245" s="133" t="s">
        <v>123</v>
      </c>
      <c r="AU245" s="133" t="s">
        <v>83</v>
      </c>
      <c r="AY245" s="13" t="s">
        <v>120</v>
      </c>
      <c r="BE245" s="134">
        <f t="shared" si="84"/>
        <v>0</v>
      </c>
      <c r="BF245" s="134">
        <f t="shared" si="85"/>
        <v>0</v>
      </c>
      <c r="BG245" s="134">
        <f t="shared" si="86"/>
        <v>0</v>
      </c>
      <c r="BH245" s="134">
        <f t="shared" si="87"/>
        <v>0</v>
      </c>
      <c r="BI245" s="134">
        <f t="shared" si="88"/>
        <v>0</v>
      </c>
      <c r="BJ245" s="13" t="s">
        <v>18</v>
      </c>
      <c r="BK245" s="134">
        <f t="shared" si="89"/>
        <v>0</v>
      </c>
      <c r="BL245" s="13" t="s">
        <v>127</v>
      </c>
      <c r="BM245" s="133" t="s">
        <v>564</v>
      </c>
    </row>
    <row r="246" spans="2:65" s="1" customFormat="1" ht="16.5" customHeight="1">
      <c r="B246" s="121"/>
      <c r="C246" s="122" t="s">
        <v>565</v>
      </c>
      <c r="D246" s="122" t="s">
        <v>123</v>
      </c>
      <c r="E246" s="123" t="s">
        <v>284</v>
      </c>
      <c r="F246" s="124" t="s">
        <v>285</v>
      </c>
      <c r="G246" s="125" t="s">
        <v>176</v>
      </c>
      <c r="H246" s="126">
        <v>1</v>
      </c>
      <c r="I246" s="127">
        <v>0</v>
      </c>
      <c r="J246" s="127">
        <f t="shared" si="80"/>
        <v>0</v>
      </c>
      <c r="K246" s="128"/>
      <c r="L246" s="25"/>
      <c r="M246" s="129" t="s">
        <v>1</v>
      </c>
      <c r="N246" s="130" t="s">
        <v>39</v>
      </c>
      <c r="O246" s="131">
        <v>0.10299999999999999</v>
      </c>
      <c r="P246" s="131">
        <f t="shared" si="81"/>
        <v>0.10299999999999999</v>
      </c>
      <c r="Q246" s="131">
        <v>4.4000000000000002E-4</v>
      </c>
      <c r="R246" s="131">
        <f t="shared" si="82"/>
        <v>4.4000000000000002E-4</v>
      </c>
      <c r="S246" s="131">
        <v>0</v>
      </c>
      <c r="T246" s="132">
        <f t="shared" si="83"/>
        <v>0</v>
      </c>
      <c r="AR246" s="133" t="s">
        <v>127</v>
      </c>
      <c r="AT246" s="133" t="s">
        <v>123</v>
      </c>
      <c r="AU246" s="133" t="s">
        <v>83</v>
      </c>
      <c r="AY246" s="13" t="s">
        <v>120</v>
      </c>
      <c r="BE246" s="134">
        <f t="shared" si="84"/>
        <v>0</v>
      </c>
      <c r="BF246" s="134">
        <f t="shared" si="85"/>
        <v>0</v>
      </c>
      <c r="BG246" s="134">
        <f t="shared" si="86"/>
        <v>0</v>
      </c>
      <c r="BH246" s="134">
        <f t="shared" si="87"/>
        <v>0</v>
      </c>
      <c r="BI246" s="134">
        <f t="shared" si="88"/>
        <v>0</v>
      </c>
      <c r="BJ246" s="13" t="s">
        <v>18</v>
      </c>
      <c r="BK246" s="134">
        <f t="shared" si="89"/>
        <v>0</v>
      </c>
      <c r="BL246" s="13" t="s">
        <v>127</v>
      </c>
      <c r="BM246" s="133" t="s">
        <v>566</v>
      </c>
    </row>
    <row r="247" spans="2:65" s="1" customFormat="1" ht="16.5" customHeight="1">
      <c r="B247" s="121"/>
      <c r="C247" s="122" t="s">
        <v>567</v>
      </c>
      <c r="D247" s="122" t="s">
        <v>123</v>
      </c>
      <c r="E247" s="123" t="s">
        <v>568</v>
      </c>
      <c r="F247" s="124" t="s">
        <v>569</v>
      </c>
      <c r="G247" s="125" t="s">
        <v>176</v>
      </c>
      <c r="H247" s="126">
        <v>4</v>
      </c>
      <c r="I247" s="127">
        <v>0</v>
      </c>
      <c r="J247" s="127">
        <f t="shared" si="80"/>
        <v>0</v>
      </c>
      <c r="K247" s="128"/>
      <c r="L247" s="25"/>
      <c r="M247" s="129" t="s">
        <v>1</v>
      </c>
      <c r="N247" s="130" t="s">
        <v>39</v>
      </c>
      <c r="O247" s="131">
        <v>0.13500000000000001</v>
      </c>
      <c r="P247" s="131">
        <f t="shared" si="81"/>
        <v>0.54</v>
      </c>
      <c r="Q247" s="131">
        <v>1.2800000000000001E-3</v>
      </c>
      <c r="R247" s="131">
        <f t="shared" si="82"/>
        <v>5.1200000000000004E-3</v>
      </c>
      <c r="S247" s="131">
        <v>0</v>
      </c>
      <c r="T247" s="132">
        <f t="shared" si="83"/>
        <v>0</v>
      </c>
      <c r="AR247" s="133" t="s">
        <v>127</v>
      </c>
      <c r="AT247" s="133" t="s">
        <v>123</v>
      </c>
      <c r="AU247" s="133" t="s">
        <v>83</v>
      </c>
      <c r="AY247" s="13" t="s">
        <v>120</v>
      </c>
      <c r="BE247" s="134">
        <f t="shared" si="84"/>
        <v>0</v>
      </c>
      <c r="BF247" s="134">
        <f t="shared" si="85"/>
        <v>0</v>
      </c>
      <c r="BG247" s="134">
        <f t="shared" si="86"/>
        <v>0</v>
      </c>
      <c r="BH247" s="134">
        <f t="shared" si="87"/>
        <v>0</v>
      </c>
      <c r="BI247" s="134">
        <f t="shared" si="88"/>
        <v>0</v>
      </c>
      <c r="BJ247" s="13" t="s">
        <v>18</v>
      </c>
      <c r="BK247" s="134">
        <f t="shared" si="89"/>
        <v>0</v>
      </c>
      <c r="BL247" s="13" t="s">
        <v>127</v>
      </c>
      <c r="BM247" s="133" t="s">
        <v>570</v>
      </c>
    </row>
    <row r="248" spans="2:65" s="1" customFormat="1" ht="16.5" customHeight="1">
      <c r="B248" s="121"/>
      <c r="C248" s="122" t="s">
        <v>571</v>
      </c>
      <c r="D248" s="122" t="s">
        <v>123</v>
      </c>
      <c r="E248" s="123" t="s">
        <v>572</v>
      </c>
      <c r="F248" s="124" t="s">
        <v>573</v>
      </c>
      <c r="G248" s="125" t="s">
        <v>176</v>
      </c>
      <c r="H248" s="126">
        <v>4</v>
      </c>
      <c r="I248" s="127">
        <v>0</v>
      </c>
      <c r="J248" s="127">
        <f t="shared" si="80"/>
        <v>0</v>
      </c>
      <c r="K248" s="128"/>
      <c r="L248" s="25"/>
      <c r="M248" s="129" t="s">
        <v>1</v>
      </c>
      <c r="N248" s="130" t="s">
        <v>39</v>
      </c>
      <c r="O248" s="131">
        <v>0.14599999999999999</v>
      </c>
      <c r="P248" s="131">
        <f t="shared" si="81"/>
        <v>0.58399999999999996</v>
      </c>
      <c r="Q248" s="131">
        <v>1.8E-3</v>
      </c>
      <c r="R248" s="131">
        <f t="shared" si="82"/>
        <v>7.1999999999999998E-3</v>
      </c>
      <c r="S248" s="131">
        <v>0</v>
      </c>
      <c r="T248" s="132">
        <f t="shared" si="83"/>
        <v>0</v>
      </c>
      <c r="AR248" s="133" t="s">
        <v>127</v>
      </c>
      <c r="AT248" s="133" t="s">
        <v>123</v>
      </c>
      <c r="AU248" s="133" t="s">
        <v>83</v>
      </c>
      <c r="AY248" s="13" t="s">
        <v>120</v>
      </c>
      <c r="BE248" s="134">
        <f t="shared" si="84"/>
        <v>0</v>
      </c>
      <c r="BF248" s="134">
        <f t="shared" si="85"/>
        <v>0</v>
      </c>
      <c r="BG248" s="134">
        <f t="shared" si="86"/>
        <v>0</v>
      </c>
      <c r="BH248" s="134">
        <f t="shared" si="87"/>
        <v>0</v>
      </c>
      <c r="BI248" s="134">
        <f t="shared" si="88"/>
        <v>0</v>
      </c>
      <c r="BJ248" s="13" t="s">
        <v>18</v>
      </c>
      <c r="BK248" s="134">
        <f t="shared" si="89"/>
        <v>0</v>
      </c>
      <c r="BL248" s="13" t="s">
        <v>127</v>
      </c>
      <c r="BM248" s="133" t="s">
        <v>574</v>
      </c>
    </row>
    <row r="249" spans="2:65" s="1" customFormat="1" ht="16.5" customHeight="1">
      <c r="B249" s="121"/>
      <c r="C249" s="122" t="s">
        <v>575</v>
      </c>
      <c r="D249" s="122" t="s">
        <v>123</v>
      </c>
      <c r="E249" s="123" t="s">
        <v>576</v>
      </c>
      <c r="F249" s="124" t="s">
        <v>577</v>
      </c>
      <c r="G249" s="125" t="s">
        <v>176</v>
      </c>
      <c r="H249" s="126">
        <v>8</v>
      </c>
      <c r="I249" s="127">
        <v>0</v>
      </c>
      <c r="J249" s="127">
        <f t="shared" si="80"/>
        <v>0</v>
      </c>
      <c r="K249" s="128"/>
      <c r="L249" s="25"/>
      <c r="M249" s="129" t="s">
        <v>1</v>
      </c>
      <c r="N249" s="130" t="s">
        <v>39</v>
      </c>
      <c r="O249" s="131">
        <v>8.2000000000000003E-2</v>
      </c>
      <c r="P249" s="131">
        <f t="shared" si="81"/>
        <v>0.65600000000000003</v>
      </c>
      <c r="Q249" s="131">
        <v>2.2000000000000001E-4</v>
      </c>
      <c r="R249" s="131">
        <f t="shared" si="82"/>
        <v>1.7600000000000001E-3</v>
      </c>
      <c r="S249" s="131">
        <v>0</v>
      </c>
      <c r="T249" s="132">
        <f t="shared" si="83"/>
        <v>0</v>
      </c>
      <c r="AR249" s="133" t="s">
        <v>127</v>
      </c>
      <c r="AT249" s="133" t="s">
        <v>123</v>
      </c>
      <c r="AU249" s="133" t="s">
        <v>83</v>
      </c>
      <c r="AY249" s="13" t="s">
        <v>120</v>
      </c>
      <c r="BE249" s="134">
        <f t="shared" si="84"/>
        <v>0</v>
      </c>
      <c r="BF249" s="134">
        <f t="shared" si="85"/>
        <v>0</v>
      </c>
      <c r="BG249" s="134">
        <f t="shared" si="86"/>
        <v>0</v>
      </c>
      <c r="BH249" s="134">
        <f t="shared" si="87"/>
        <v>0</v>
      </c>
      <c r="BI249" s="134">
        <f t="shared" si="88"/>
        <v>0</v>
      </c>
      <c r="BJ249" s="13" t="s">
        <v>18</v>
      </c>
      <c r="BK249" s="134">
        <f t="shared" si="89"/>
        <v>0</v>
      </c>
      <c r="BL249" s="13" t="s">
        <v>127</v>
      </c>
      <c r="BM249" s="133" t="s">
        <v>578</v>
      </c>
    </row>
    <row r="250" spans="2:65" s="1" customFormat="1" ht="24.2" customHeight="1">
      <c r="B250" s="121"/>
      <c r="C250" s="122" t="s">
        <v>579</v>
      </c>
      <c r="D250" s="122" t="s">
        <v>123</v>
      </c>
      <c r="E250" s="123" t="s">
        <v>580</v>
      </c>
      <c r="F250" s="124" t="s">
        <v>581</v>
      </c>
      <c r="G250" s="125" t="s">
        <v>176</v>
      </c>
      <c r="H250" s="126">
        <v>1</v>
      </c>
      <c r="I250" s="127">
        <v>0</v>
      </c>
      <c r="J250" s="127">
        <f t="shared" si="80"/>
        <v>0</v>
      </c>
      <c r="K250" s="128"/>
      <c r="L250" s="25"/>
      <c r="M250" s="129" t="s">
        <v>1</v>
      </c>
      <c r="N250" s="130" t="s">
        <v>39</v>
      </c>
      <c r="O250" s="131">
        <v>0.42199999999999999</v>
      </c>
      <c r="P250" s="131">
        <f t="shared" si="81"/>
        <v>0.42199999999999999</v>
      </c>
      <c r="Q250" s="131">
        <v>1.73E-3</v>
      </c>
      <c r="R250" s="131">
        <f t="shared" si="82"/>
        <v>1.73E-3</v>
      </c>
      <c r="S250" s="131">
        <v>0</v>
      </c>
      <c r="T250" s="132">
        <f t="shared" si="83"/>
        <v>0</v>
      </c>
      <c r="AR250" s="133" t="s">
        <v>127</v>
      </c>
      <c r="AT250" s="133" t="s">
        <v>123</v>
      </c>
      <c r="AU250" s="133" t="s">
        <v>83</v>
      </c>
      <c r="AY250" s="13" t="s">
        <v>120</v>
      </c>
      <c r="BE250" s="134">
        <f t="shared" si="84"/>
        <v>0</v>
      </c>
      <c r="BF250" s="134">
        <f t="shared" si="85"/>
        <v>0</v>
      </c>
      <c r="BG250" s="134">
        <f t="shared" si="86"/>
        <v>0</v>
      </c>
      <c r="BH250" s="134">
        <f t="shared" si="87"/>
        <v>0</v>
      </c>
      <c r="BI250" s="134">
        <f t="shared" si="88"/>
        <v>0</v>
      </c>
      <c r="BJ250" s="13" t="s">
        <v>18</v>
      </c>
      <c r="BK250" s="134">
        <f t="shared" si="89"/>
        <v>0</v>
      </c>
      <c r="BL250" s="13" t="s">
        <v>127</v>
      </c>
      <c r="BM250" s="133" t="s">
        <v>582</v>
      </c>
    </row>
    <row r="251" spans="2:65" s="1" customFormat="1" ht="24.2" customHeight="1">
      <c r="B251" s="121"/>
      <c r="C251" s="122" t="s">
        <v>583</v>
      </c>
      <c r="D251" s="122" t="s">
        <v>123</v>
      </c>
      <c r="E251" s="123" t="s">
        <v>584</v>
      </c>
      <c r="F251" s="124" t="s">
        <v>585</v>
      </c>
      <c r="G251" s="125" t="s">
        <v>176</v>
      </c>
      <c r="H251" s="126">
        <v>1</v>
      </c>
      <c r="I251" s="127">
        <v>0</v>
      </c>
      <c r="J251" s="127">
        <f t="shared" si="80"/>
        <v>0</v>
      </c>
      <c r="K251" s="128"/>
      <c r="L251" s="25"/>
      <c r="M251" s="129" t="s">
        <v>1</v>
      </c>
      <c r="N251" s="130" t="s">
        <v>39</v>
      </c>
      <c r="O251" s="131">
        <v>0.35</v>
      </c>
      <c r="P251" s="131">
        <f t="shared" si="81"/>
        <v>0.35</v>
      </c>
      <c r="Q251" s="131">
        <v>1.73E-3</v>
      </c>
      <c r="R251" s="131">
        <f t="shared" si="82"/>
        <v>1.73E-3</v>
      </c>
      <c r="S251" s="131">
        <v>0</v>
      </c>
      <c r="T251" s="132">
        <f t="shared" si="83"/>
        <v>0</v>
      </c>
      <c r="AR251" s="133" t="s">
        <v>127</v>
      </c>
      <c r="AT251" s="133" t="s">
        <v>123</v>
      </c>
      <c r="AU251" s="133" t="s">
        <v>83</v>
      </c>
      <c r="AY251" s="13" t="s">
        <v>120</v>
      </c>
      <c r="BE251" s="134">
        <f t="shared" si="84"/>
        <v>0</v>
      </c>
      <c r="BF251" s="134">
        <f t="shared" si="85"/>
        <v>0</v>
      </c>
      <c r="BG251" s="134">
        <f t="shared" si="86"/>
        <v>0</v>
      </c>
      <c r="BH251" s="134">
        <f t="shared" si="87"/>
        <v>0</v>
      </c>
      <c r="BI251" s="134">
        <f t="shared" si="88"/>
        <v>0</v>
      </c>
      <c r="BJ251" s="13" t="s">
        <v>18</v>
      </c>
      <c r="BK251" s="134">
        <f t="shared" si="89"/>
        <v>0</v>
      </c>
      <c r="BL251" s="13" t="s">
        <v>127</v>
      </c>
      <c r="BM251" s="133" t="s">
        <v>586</v>
      </c>
    </row>
    <row r="252" spans="2:65" s="1" customFormat="1" ht="16.5" customHeight="1">
      <c r="B252" s="121"/>
      <c r="C252" s="122" t="s">
        <v>587</v>
      </c>
      <c r="D252" s="122" t="s">
        <v>123</v>
      </c>
      <c r="E252" s="123" t="s">
        <v>588</v>
      </c>
      <c r="F252" s="124" t="s">
        <v>589</v>
      </c>
      <c r="G252" s="125" t="s">
        <v>176</v>
      </c>
      <c r="H252" s="126">
        <v>4</v>
      </c>
      <c r="I252" s="127">
        <v>0</v>
      </c>
      <c r="J252" s="127">
        <f t="shared" si="80"/>
        <v>0</v>
      </c>
      <c r="K252" s="128"/>
      <c r="L252" s="25"/>
      <c r="M252" s="129" t="s">
        <v>1</v>
      </c>
      <c r="N252" s="130" t="s">
        <v>39</v>
      </c>
      <c r="O252" s="131">
        <v>0.34</v>
      </c>
      <c r="P252" s="131">
        <f t="shared" si="81"/>
        <v>1.36</v>
      </c>
      <c r="Q252" s="131">
        <v>1.0695699999999999E-3</v>
      </c>
      <c r="R252" s="131">
        <f t="shared" si="82"/>
        <v>4.2782799999999998E-3</v>
      </c>
      <c r="S252" s="131">
        <v>0</v>
      </c>
      <c r="T252" s="132">
        <f t="shared" si="83"/>
        <v>0</v>
      </c>
      <c r="AR252" s="133" t="s">
        <v>127</v>
      </c>
      <c r="AT252" s="133" t="s">
        <v>123</v>
      </c>
      <c r="AU252" s="133" t="s">
        <v>83</v>
      </c>
      <c r="AY252" s="13" t="s">
        <v>120</v>
      </c>
      <c r="BE252" s="134">
        <f t="shared" si="84"/>
        <v>0</v>
      </c>
      <c r="BF252" s="134">
        <f t="shared" si="85"/>
        <v>0</v>
      </c>
      <c r="BG252" s="134">
        <f t="shared" si="86"/>
        <v>0</v>
      </c>
      <c r="BH252" s="134">
        <f t="shared" si="87"/>
        <v>0</v>
      </c>
      <c r="BI252" s="134">
        <f t="shared" si="88"/>
        <v>0</v>
      </c>
      <c r="BJ252" s="13" t="s">
        <v>18</v>
      </c>
      <c r="BK252" s="134">
        <f t="shared" si="89"/>
        <v>0</v>
      </c>
      <c r="BL252" s="13" t="s">
        <v>127</v>
      </c>
      <c r="BM252" s="133" t="s">
        <v>590</v>
      </c>
    </row>
    <row r="253" spans="2:65" s="1" customFormat="1" ht="16.5" customHeight="1">
      <c r="B253" s="121"/>
      <c r="C253" s="122" t="s">
        <v>591</v>
      </c>
      <c r="D253" s="122" t="s">
        <v>123</v>
      </c>
      <c r="E253" s="123" t="s">
        <v>592</v>
      </c>
      <c r="F253" s="124" t="s">
        <v>593</v>
      </c>
      <c r="G253" s="125" t="s">
        <v>176</v>
      </c>
      <c r="H253" s="126">
        <v>5</v>
      </c>
      <c r="I253" s="127">
        <v>0</v>
      </c>
      <c r="J253" s="127">
        <f t="shared" si="80"/>
        <v>0</v>
      </c>
      <c r="K253" s="128"/>
      <c r="L253" s="25"/>
      <c r="M253" s="129" t="s">
        <v>1</v>
      </c>
      <c r="N253" s="130" t="s">
        <v>39</v>
      </c>
      <c r="O253" s="131">
        <v>0.41</v>
      </c>
      <c r="P253" s="131">
        <f t="shared" si="81"/>
        <v>2.0499999999999998</v>
      </c>
      <c r="Q253" s="131">
        <v>1.67957E-3</v>
      </c>
      <c r="R253" s="131">
        <f t="shared" si="82"/>
        <v>8.3978500000000001E-3</v>
      </c>
      <c r="S253" s="131">
        <v>0</v>
      </c>
      <c r="T253" s="132">
        <f t="shared" si="83"/>
        <v>0</v>
      </c>
      <c r="AR253" s="133" t="s">
        <v>127</v>
      </c>
      <c r="AT253" s="133" t="s">
        <v>123</v>
      </c>
      <c r="AU253" s="133" t="s">
        <v>83</v>
      </c>
      <c r="AY253" s="13" t="s">
        <v>120</v>
      </c>
      <c r="BE253" s="134">
        <f t="shared" si="84"/>
        <v>0</v>
      </c>
      <c r="BF253" s="134">
        <f t="shared" si="85"/>
        <v>0</v>
      </c>
      <c r="BG253" s="134">
        <f t="shared" si="86"/>
        <v>0</v>
      </c>
      <c r="BH253" s="134">
        <f t="shared" si="87"/>
        <v>0</v>
      </c>
      <c r="BI253" s="134">
        <f t="shared" si="88"/>
        <v>0</v>
      </c>
      <c r="BJ253" s="13" t="s">
        <v>18</v>
      </c>
      <c r="BK253" s="134">
        <f t="shared" si="89"/>
        <v>0</v>
      </c>
      <c r="BL253" s="13" t="s">
        <v>127</v>
      </c>
      <c r="BM253" s="133" t="s">
        <v>594</v>
      </c>
    </row>
    <row r="254" spans="2:65" s="1" customFormat="1" ht="24.2" customHeight="1">
      <c r="B254" s="121"/>
      <c r="C254" s="122" t="s">
        <v>595</v>
      </c>
      <c r="D254" s="122" t="s">
        <v>123</v>
      </c>
      <c r="E254" s="123" t="s">
        <v>596</v>
      </c>
      <c r="F254" s="124" t="s">
        <v>597</v>
      </c>
      <c r="G254" s="125" t="s">
        <v>176</v>
      </c>
      <c r="H254" s="126">
        <v>6</v>
      </c>
      <c r="I254" s="127">
        <v>0</v>
      </c>
      <c r="J254" s="127">
        <f t="shared" si="80"/>
        <v>0</v>
      </c>
      <c r="K254" s="128"/>
      <c r="L254" s="25"/>
      <c r="M254" s="129" t="s">
        <v>1</v>
      </c>
      <c r="N254" s="130" t="s">
        <v>39</v>
      </c>
      <c r="O254" s="131">
        <v>0.38100000000000001</v>
      </c>
      <c r="P254" s="131">
        <f t="shared" si="81"/>
        <v>2.286</v>
      </c>
      <c r="Q254" s="131">
        <v>5.6999999999999998E-4</v>
      </c>
      <c r="R254" s="131">
        <f t="shared" si="82"/>
        <v>3.4199999999999999E-3</v>
      </c>
      <c r="S254" s="131">
        <v>0</v>
      </c>
      <c r="T254" s="132">
        <f t="shared" si="83"/>
        <v>0</v>
      </c>
      <c r="AR254" s="133" t="s">
        <v>127</v>
      </c>
      <c r="AT254" s="133" t="s">
        <v>123</v>
      </c>
      <c r="AU254" s="133" t="s">
        <v>83</v>
      </c>
      <c r="AY254" s="13" t="s">
        <v>120</v>
      </c>
      <c r="BE254" s="134">
        <f t="shared" si="84"/>
        <v>0</v>
      </c>
      <c r="BF254" s="134">
        <f t="shared" si="85"/>
        <v>0</v>
      </c>
      <c r="BG254" s="134">
        <f t="shared" si="86"/>
        <v>0</v>
      </c>
      <c r="BH254" s="134">
        <f t="shared" si="87"/>
        <v>0</v>
      </c>
      <c r="BI254" s="134">
        <f t="shared" si="88"/>
        <v>0</v>
      </c>
      <c r="BJ254" s="13" t="s">
        <v>18</v>
      </c>
      <c r="BK254" s="134">
        <f t="shared" si="89"/>
        <v>0</v>
      </c>
      <c r="BL254" s="13" t="s">
        <v>127</v>
      </c>
      <c r="BM254" s="133" t="s">
        <v>598</v>
      </c>
    </row>
    <row r="255" spans="2:65" s="1" customFormat="1" ht="33" customHeight="1">
      <c r="B255" s="121"/>
      <c r="C255" s="135" t="s">
        <v>599</v>
      </c>
      <c r="D255" s="135" t="s">
        <v>134</v>
      </c>
      <c r="E255" s="136" t="s">
        <v>600</v>
      </c>
      <c r="F255" s="137" t="s">
        <v>601</v>
      </c>
      <c r="G255" s="138" t="s">
        <v>209</v>
      </c>
      <c r="H255" s="139">
        <v>1</v>
      </c>
      <c r="I255" s="140">
        <v>0</v>
      </c>
      <c r="J255" s="140">
        <f t="shared" si="80"/>
        <v>0</v>
      </c>
      <c r="K255" s="141"/>
      <c r="L255" s="142"/>
      <c r="M255" s="143" t="s">
        <v>1</v>
      </c>
      <c r="N255" s="144" t="s">
        <v>39</v>
      </c>
      <c r="O255" s="131">
        <v>0</v>
      </c>
      <c r="P255" s="131">
        <f t="shared" si="81"/>
        <v>0</v>
      </c>
      <c r="Q255" s="131">
        <v>0.05</v>
      </c>
      <c r="R255" s="131">
        <f t="shared" si="82"/>
        <v>0.05</v>
      </c>
      <c r="S255" s="131">
        <v>0</v>
      </c>
      <c r="T255" s="132">
        <f t="shared" si="83"/>
        <v>0</v>
      </c>
      <c r="AR255" s="133" t="s">
        <v>137</v>
      </c>
      <c r="AT255" s="133" t="s">
        <v>134</v>
      </c>
      <c r="AU255" s="133" t="s">
        <v>83</v>
      </c>
      <c r="AY255" s="13" t="s">
        <v>120</v>
      </c>
      <c r="BE255" s="134">
        <f t="shared" si="84"/>
        <v>0</v>
      </c>
      <c r="BF255" s="134">
        <f t="shared" si="85"/>
        <v>0</v>
      </c>
      <c r="BG255" s="134">
        <f t="shared" si="86"/>
        <v>0</v>
      </c>
      <c r="BH255" s="134">
        <f t="shared" si="87"/>
        <v>0</v>
      </c>
      <c r="BI255" s="134">
        <f t="shared" si="88"/>
        <v>0</v>
      </c>
      <c r="BJ255" s="13" t="s">
        <v>18</v>
      </c>
      <c r="BK255" s="134">
        <f t="shared" si="89"/>
        <v>0</v>
      </c>
      <c r="BL255" s="13" t="s">
        <v>127</v>
      </c>
      <c r="BM255" s="133" t="s">
        <v>602</v>
      </c>
    </row>
    <row r="256" spans="2:65" s="1" customFormat="1" ht="16.5" customHeight="1">
      <c r="B256" s="121"/>
      <c r="C256" s="122" t="s">
        <v>603</v>
      </c>
      <c r="D256" s="122" t="s">
        <v>123</v>
      </c>
      <c r="E256" s="123" t="s">
        <v>604</v>
      </c>
      <c r="F256" s="124" t="s">
        <v>605</v>
      </c>
      <c r="G256" s="125" t="s">
        <v>209</v>
      </c>
      <c r="H256" s="126">
        <v>1</v>
      </c>
      <c r="I256" s="127">
        <v>0</v>
      </c>
      <c r="J256" s="127">
        <f t="shared" si="80"/>
        <v>0</v>
      </c>
      <c r="K256" s="128"/>
      <c r="L256" s="25"/>
      <c r="M256" s="129" t="s">
        <v>1</v>
      </c>
      <c r="N256" s="130" t="s">
        <v>39</v>
      </c>
      <c r="O256" s="131">
        <v>8</v>
      </c>
      <c r="P256" s="131">
        <f t="shared" si="81"/>
        <v>8</v>
      </c>
      <c r="Q256" s="131">
        <v>1E-3</v>
      </c>
      <c r="R256" s="131">
        <f t="shared" si="82"/>
        <v>1E-3</v>
      </c>
      <c r="S256" s="131">
        <v>0</v>
      </c>
      <c r="T256" s="132">
        <f t="shared" si="83"/>
        <v>0</v>
      </c>
      <c r="AR256" s="133" t="s">
        <v>127</v>
      </c>
      <c r="AT256" s="133" t="s">
        <v>123</v>
      </c>
      <c r="AU256" s="133" t="s">
        <v>83</v>
      </c>
      <c r="AY256" s="13" t="s">
        <v>120</v>
      </c>
      <c r="BE256" s="134">
        <f t="shared" si="84"/>
        <v>0</v>
      </c>
      <c r="BF256" s="134">
        <f t="shared" si="85"/>
        <v>0</v>
      </c>
      <c r="BG256" s="134">
        <f t="shared" si="86"/>
        <v>0</v>
      </c>
      <c r="BH256" s="134">
        <f t="shared" si="87"/>
        <v>0</v>
      </c>
      <c r="BI256" s="134">
        <f t="shared" si="88"/>
        <v>0</v>
      </c>
      <c r="BJ256" s="13" t="s">
        <v>18</v>
      </c>
      <c r="BK256" s="134">
        <f t="shared" si="89"/>
        <v>0</v>
      </c>
      <c r="BL256" s="13" t="s">
        <v>127</v>
      </c>
      <c r="BM256" s="133" t="s">
        <v>606</v>
      </c>
    </row>
    <row r="257" spans="2:65" s="1" customFormat="1" ht="21.75" customHeight="1">
      <c r="B257" s="121"/>
      <c r="C257" s="122" t="s">
        <v>607</v>
      </c>
      <c r="D257" s="122" t="s">
        <v>123</v>
      </c>
      <c r="E257" s="123" t="s">
        <v>608</v>
      </c>
      <c r="F257" s="124" t="s">
        <v>609</v>
      </c>
      <c r="G257" s="125" t="s">
        <v>131</v>
      </c>
      <c r="H257" s="126">
        <v>0.09</v>
      </c>
      <c r="I257" s="127">
        <v>0</v>
      </c>
      <c r="J257" s="127">
        <f t="shared" si="80"/>
        <v>0</v>
      </c>
      <c r="K257" s="128"/>
      <c r="L257" s="25"/>
      <c r="M257" s="129" t="s">
        <v>1</v>
      </c>
      <c r="N257" s="130" t="s">
        <v>39</v>
      </c>
      <c r="O257" s="131">
        <v>2.5</v>
      </c>
      <c r="P257" s="131">
        <f t="shared" si="81"/>
        <v>0.22499999999999998</v>
      </c>
      <c r="Q257" s="131">
        <v>0</v>
      </c>
      <c r="R257" s="131">
        <f t="shared" si="82"/>
        <v>0</v>
      </c>
      <c r="S257" s="131">
        <v>0</v>
      </c>
      <c r="T257" s="132">
        <f t="shared" si="83"/>
        <v>0</v>
      </c>
      <c r="AR257" s="133" t="s">
        <v>127</v>
      </c>
      <c r="AT257" s="133" t="s">
        <v>123</v>
      </c>
      <c r="AU257" s="133" t="s">
        <v>83</v>
      </c>
      <c r="AY257" s="13" t="s">
        <v>120</v>
      </c>
      <c r="BE257" s="134">
        <f t="shared" si="84"/>
        <v>0</v>
      </c>
      <c r="BF257" s="134">
        <f t="shared" si="85"/>
        <v>0</v>
      </c>
      <c r="BG257" s="134">
        <f t="shared" si="86"/>
        <v>0</v>
      </c>
      <c r="BH257" s="134">
        <f t="shared" si="87"/>
        <v>0</v>
      </c>
      <c r="BI257" s="134">
        <f t="shared" si="88"/>
        <v>0</v>
      </c>
      <c r="BJ257" s="13" t="s">
        <v>18</v>
      </c>
      <c r="BK257" s="134">
        <f t="shared" si="89"/>
        <v>0</v>
      </c>
      <c r="BL257" s="13" t="s">
        <v>127</v>
      </c>
      <c r="BM257" s="133" t="s">
        <v>610</v>
      </c>
    </row>
    <row r="258" spans="2:65" s="11" customFormat="1" ht="22.9" customHeight="1">
      <c r="B258" s="110"/>
      <c r="D258" s="111" t="s">
        <v>73</v>
      </c>
      <c r="E258" s="119" t="s">
        <v>611</v>
      </c>
      <c r="F258" s="119" t="s">
        <v>612</v>
      </c>
      <c r="J258" s="120">
        <f>BK258</f>
        <v>0</v>
      </c>
      <c r="L258" s="110"/>
      <c r="M258" s="114"/>
      <c r="P258" s="115">
        <f>SUM(P259:P261)</f>
        <v>2.6965970000000001</v>
      </c>
      <c r="R258" s="115">
        <f>SUM(R259:R261)</f>
        <v>1.0699999999999999E-2</v>
      </c>
      <c r="T258" s="116">
        <f>SUM(T259:T261)</f>
        <v>0</v>
      </c>
      <c r="AR258" s="111" t="s">
        <v>83</v>
      </c>
      <c r="AT258" s="117" t="s">
        <v>73</v>
      </c>
      <c r="AU258" s="117" t="s">
        <v>18</v>
      </c>
      <c r="AY258" s="111" t="s">
        <v>120</v>
      </c>
      <c r="BK258" s="118">
        <f>SUM(BK259:BK261)</f>
        <v>0</v>
      </c>
    </row>
    <row r="259" spans="2:65" s="1" customFormat="1" ht="16.5" customHeight="1">
      <c r="B259" s="121"/>
      <c r="C259" s="135" t="s">
        <v>613</v>
      </c>
      <c r="D259" s="135" t="s">
        <v>134</v>
      </c>
      <c r="E259" s="136" t="s">
        <v>614</v>
      </c>
      <c r="F259" s="137" t="s">
        <v>615</v>
      </c>
      <c r="G259" s="138" t="s">
        <v>616</v>
      </c>
      <c r="H259" s="139">
        <v>10</v>
      </c>
      <c r="I259" s="140">
        <v>0</v>
      </c>
      <c r="J259" s="140">
        <f>ROUND(I259*H259,2)</f>
        <v>0</v>
      </c>
      <c r="K259" s="141"/>
      <c r="L259" s="142"/>
      <c r="M259" s="143" t="s">
        <v>1</v>
      </c>
      <c r="N259" s="144" t="s">
        <v>39</v>
      </c>
      <c r="O259" s="131">
        <v>0</v>
      </c>
      <c r="P259" s="131">
        <f>O259*H259</f>
        <v>0</v>
      </c>
      <c r="Q259" s="131">
        <v>1E-3</v>
      </c>
      <c r="R259" s="131">
        <f>Q259*H259</f>
        <v>0.01</v>
      </c>
      <c r="S259" s="131">
        <v>0</v>
      </c>
      <c r="T259" s="132">
        <f>S259*H259</f>
        <v>0</v>
      </c>
      <c r="AR259" s="133" t="s">
        <v>137</v>
      </c>
      <c r="AT259" s="133" t="s">
        <v>134</v>
      </c>
      <c r="AU259" s="133" t="s">
        <v>83</v>
      </c>
      <c r="AY259" s="13" t="s">
        <v>120</v>
      </c>
      <c r="BE259" s="134">
        <f>IF(N259="základní",J259,0)</f>
        <v>0</v>
      </c>
      <c r="BF259" s="134">
        <f>IF(N259="snížená",J259,0)</f>
        <v>0</v>
      </c>
      <c r="BG259" s="134">
        <f>IF(N259="zákl. přenesená",J259,0)</f>
        <v>0</v>
      </c>
      <c r="BH259" s="134">
        <f>IF(N259="sníž. přenesená",J259,0)</f>
        <v>0</v>
      </c>
      <c r="BI259" s="134">
        <f>IF(N259="nulová",J259,0)</f>
        <v>0</v>
      </c>
      <c r="BJ259" s="13" t="s">
        <v>18</v>
      </c>
      <c r="BK259" s="134">
        <f>ROUND(I259*H259,2)</f>
        <v>0</v>
      </c>
      <c r="BL259" s="13" t="s">
        <v>127</v>
      </c>
      <c r="BM259" s="133" t="s">
        <v>617</v>
      </c>
    </row>
    <row r="260" spans="2:65" s="1" customFormat="1" ht="21.75" customHeight="1">
      <c r="B260" s="121"/>
      <c r="C260" s="122" t="s">
        <v>618</v>
      </c>
      <c r="D260" s="122" t="s">
        <v>123</v>
      </c>
      <c r="E260" s="123" t="s">
        <v>619</v>
      </c>
      <c r="F260" s="124" t="s">
        <v>620</v>
      </c>
      <c r="G260" s="125" t="s">
        <v>616</v>
      </c>
      <c r="H260" s="126">
        <v>10</v>
      </c>
      <c r="I260" s="127">
        <v>0</v>
      </c>
      <c r="J260" s="127">
        <f>ROUND(I260*H260,2)</f>
        <v>0</v>
      </c>
      <c r="K260" s="128"/>
      <c r="L260" s="25"/>
      <c r="M260" s="129" t="s">
        <v>1</v>
      </c>
      <c r="N260" s="130" t="s">
        <v>39</v>
      </c>
      <c r="O260" s="131">
        <v>0.26600000000000001</v>
      </c>
      <c r="P260" s="131">
        <f>O260*H260</f>
        <v>2.66</v>
      </c>
      <c r="Q260" s="131">
        <v>6.9999999999999994E-5</v>
      </c>
      <c r="R260" s="131">
        <f>Q260*H260</f>
        <v>6.9999999999999988E-4</v>
      </c>
      <c r="S260" s="131">
        <v>0</v>
      </c>
      <c r="T260" s="132">
        <f>S260*H260</f>
        <v>0</v>
      </c>
      <c r="AR260" s="133" t="s">
        <v>127</v>
      </c>
      <c r="AT260" s="133" t="s">
        <v>123</v>
      </c>
      <c r="AU260" s="133" t="s">
        <v>83</v>
      </c>
      <c r="AY260" s="13" t="s">
        <v>120</v>
      </c>
      <c r="BE260" s="134">
        <f>IF(N260="základní",J260,0)</f>
        <v>0</v>
      </c>
      <c r="BF260" s="134">
        <f>IF(N260="snížená",J260,0)</f>
        <v>0</v>
      </c>
      <c r="BG260" s="134">
        <f>IF(N260="zákl. přenesená",J260,0)</f>
        <v>0</v>
      </c>
      <c r="BH260" s="134">
        <f>IF(N260="sníž. přenesená",J260,0)</f>
        <v>0</v>
      </c>
      <c r="BI260" s="134">
        <f>IF(N260="nulová",J260,0)</f>
        <v>0</v>
      </c>
      <c r="BJ260" s="13" t="s">
        <v>18</v>
      </c>
      <c r="BK260" s="134">
        <f>ROUND(I260*H260,2)</f>
        <v>0</v>
      </c>
      <c r="BL260" s="13" t="s">
        <v>127</v>
      </c>
      <c r="BM260" s="133" t="s">
        <v>621</v>
      </c>
    </row>
    <row r="261" spans="2:65" s="1" customFormat="1" ht="24.2" customHeight="1">
      <c r="B261" s="121"/>
      <c r="C261" s="122" t="s">
        <v>622</v>
      </c>
      <c r="D261" s="122" t="s">
        <v>123</v>
      </c>
      <c r="E261" s="123" t="s">
        <v>623</v>
      </c>
      <c r="F261" s="124" t="s">
        <v>624</v>
      </c>
      <c r="G261" s="125" t="s">
        <v>131</v>
      </c>
      <c r="H261" s="126">
        <v>1.0999999999999999E-2</v>
      </c>
      <c r="I261" s="127">
        <v>0</v>
      </c>
      <c r="J261" s="127">
        <f>ROUND(I261*H261,2)</f>
        <v>0</v>
      </c>
      <c r="K261" s="128"/>
      <c r="L261" s="25"/>
      <c r="M261" s="129" t="s">
        <v>1</v>
      </c>
      <c r="N261" s="130" t="s">
        <v>39</v>
      </c>
      <c r="O261" s="131">
        <v>3.327</v>
      </c>
      <c r="P261" s="131">
        <f>O261*H261</f>
        <v>3.6596999999999998E-2</v>
      </c>
      <c r="Q261" s="131">
        <v>0</v>
      </c>
      <c r="R261" s="131">
        <f>Q261*H261</f>
        <v>0</v>
      </c>
      <c r="S261" s="131">
        <v>0</v>
      </c>
      <c r="T261" s="132">
        <f>S261*H261</f>
        <v>0</v>
      </c>
      <c r="AR261" s="133" t="s">
        <v>127</v>
      </c>
      <c r="AT261" s="133" t="s">
        <v>123</v>
      </c>
      <c r="AU261" s="133" t="s">
        <v>83</v>
      </c>
      <c r="AY261" s="13" t="s">
        <v>120</v>
      </c>
      <c r="BE261" s="134">
        <f>IF(N261="základní",J261,0)</f>
        <v>0</v>
      </c>
      <c r="BF261" s="134">
        <f>IF(N261="snížená",J261,0)</f>
        <v>0</v>
      </c>
      <c r="BG261" s="134">
        <f>IF(N261="zákl. přenesená",J261,0)</f>
        <v>0</v>
      </c>
      <c r="BH261" s="134">
        <f>IF(N261="sníž. přenesená",J261,0)</f>
        <v>0</v>
      </c>
      <c r="BI261" s="134">
        <f>IF(N261="nulová",J261,0)</f>
        <v>0</v>
      </c>
      <c r="BJ261" s="13" t="s">
        <v>18</v>
      </c>
      <c r="BK261" s="134">
        <f>ROUND(I261*H261,2)</f>
        <v>0</v>
      </c>
      <c r="BL261" s="13" t="s">
        <v>127</v>
      </c>
      <c r="BM261" s="133" t="s">
        <v>625</v>
      </c>
    </row>
    <row r="262" spans="2:65" s="11" customFormat="1" ht="22.9" customHeight="1">
      <c r="B262" s="110"/>
      <c r="D262" s="111" t="s">
        <v>73</v>
      </c>
      <c r="E262" s="119" t="s">
        <v>626</v>
      </c>
      <c r="F262" s="119" t="s">
        <v>627</v>
      </c>
      <c r="J262" s="120">
        <f>BK262</f>
        <v>0</v>
      </c>
      <c r="L262" s="110"/>
      <c r="M262" s="114"/>
      <c r="P262" s="115">
        <f>SUM(P263:P266)</f>
        <v>0.88400000000000001</v>
      </c>
      <c r="R262" s="115">
        <f>SUM(R263:R266)</f>
        <v>5.6000000000000006E-4</v>
      </c>
      <c r="T262" s="116">
        <f>SUM(T263:T266)</f>
        <v>0</v>
      </c>
      <c r="AR262" s="111" t="s">
        <v>83</v>
      </c>
      <c r="AT262" s="117" t="s">
        <v>73</v>
      </c>
      <c r="AU262" s="117" t="s">
        <v>18</v>
      </c>
      <c r="AY262" s="111" t="s">
        <v>120</v>
      </c>
      <c r="BK262" s="118">
        <f>SUM(BK263:BK266)</f>
        <v>0</v>
      </c>
    </row>
    <row r="263" spans="2:65" s="1" customFormat="1" ht="24.2" customHeight="1">
      <c r="B263" s="121"/>
      <c r="C263" s="122" t="s">
        <v>628</v>
      </c>
      <c r="D263" s="122" t="s">
        <v>123</v>
      </c>
      <c r="E263" s="123" t="s">
        <v>629</v>
      </c>
      <c r="F263" s="124" t="s">
        <v>630</v>
      </c>
      <c r="G263" s="125" t="s">
        <v>154</v>
      </c>
      <c r="H263" s="126">
        <v>1</v>
      </c>
      <c r="I263" s="127">
        <v>0</v>
      </c>
      <c r="J263" s="127">
        <f>ROUND(I263*H263,2)</f>
        <v>0</v>
      </c>
      <c r="K263" s="128"/>
      <c r="L263" s="25"/>
      <c r="M263" s="129" t="s">
        <v>1</v>
      </c>
      <c r="N263" s="130" t="s">
        <v>39</v>
      </c>
      <c r="O263" s="131">
        <v>0.184</v>
      </c>
      <c r="P263" s="131">
        <f>O263*H263</f>
        <v>0.184</v>
      </c>
      <c r="Q263" s="131">
        <v>1.3999999999999999E-4</v>
      </c>
      <c r="R263" s="131">
        <f>Q263*H263</f>
        <v>1.3999999999999999E-4</v>
      </c>
      <c r="S263" s="131">
        <v>0</v>
      </c>
      <c r="T263" s="132">
        <f>S263*H263</f>
        <v>0</v>
      </c>
      <c r="AR263" s="133" t="s">
        <v>127</v>
      </c>
      <c r="AT263" s="133" t="s">
        <v>123</v>
      </c>
      <c r="AU263" s="133" t="s">
        <v>83</v>
      </c>
      <c r="AY263" s="13" t="s">
        <v>120</v>
      </c>
      <c r="BE263" s="134">
        <f>IF(N263="základní",J263,0)</f>
        <v>0</v>
      </c>
      <c r="BF263" s="134">
        <f>IF(N263="snížená",J263,0)</f>
        <v>0</v>
      </c>
      <c r="BG263" s="134">
        <f>IF(N263="zákl. přenesená",J263,0)</f>
        <v>0</v>
      </c>
      <c r="BH263" s="134">
        <f>IF(N263="sníž. přenesená",J263,0)</f>
        <v>0</v>
      </c>
      <c r="BI263" s="134">
        <f>IF(N263="nulová",J263,0)</f>
        <v>0</v>
      </c>
      <c r="BJ263" s="13" t="s">
        <v>18</v>
      </c>
      <c r="BK263" s="134">
        <f>ROUND(I263*H263,2)</f>
        <v>0</v>
      </c>
      <c r="BL263" s="13" t="s">
        <v>127</v>
      </c>
      <c r="BM263" s="133" t="s">
        <v>631</v>
      </c>
    </row>
    <row r="264" spans="2:65" s="1" customFormat="1" ht="24.2" customHeight="1">
      <c r="B264" s="121"/>
      <c r="C264" s="122" t="s">
        <v>632</v>
      </c>
      <c r="D264" s="122" t="s">
        <v>123</v>
      </c>
      <c r="E264" s="123" t="s">
        <v>633</v>
      </c>
      <c r="F264" s="124" t="s">
        <v>634</v>
      </c>
      <c r="G264" s="125" t="s">
        <v>154</v>
      </c>
      <c r="H264" s="126">
        <v>1</v>
      </c>
      <c r="I264" s="127">
        <v>0</v>
      </c>
      <c r="J264" s="127">
        <f>ROUND(I264*H264,2)</f>
        <v>0</v>
      </c>
      <c r="K264" s="128"/>
      <c r="L264" s="25"/>
      <c r="M264" s="129" t="s">
        <v>1</v>
      </c>
      <c r="N264" s="130" t="s">
        <v>39</v>
      </c>
      <c r="O264" s="131">
        <v>0.17199999999999999</v>
      </c>
      <c r="P264" s="131">
        <f>O264*H264</f>
        <v>0.17199999999999999</v>
      </c>
      <c r="Q264" s="131">
        <v>1.2E-4</v>
      </c>
      <c r="R264" s="131">
        <f>Q264*H264</f>
        <v>1.2E-4</v>
      </c>
      <c r="S264" s="131">
        <v>0</v>
      </c>
      <c r="T264" s="132">
        <f>S264*H264</f>
        <v>0</v>
      </c>
      <c r="AR264" s="133" t="s">
        <v>127</v>
      </c>
      <c r="AT264" s="133" t="s">
        <v>123</v>
      </c>
      <c r="AU264" s="133" t="s">
        <v>83</v>
      </c>
      <c r="AY264" s="13" t="s">
        <v>120</v>
      </c>
      <c r="BE264" s="134">
        <f>IF(N264="základní",J264,0)</f>
        <v>0</v>
      </c>
      <c r="BF264" s="134">
        <f>IF(N264="snížená",J264,0)</f>
        <v>0</v>
      </c>
      <c r="BG264" s="134">
        <f>IF(N264="zákl. přenesená",J264,0)</f>
        <v>0</v>
      </c>
      <c r="BH264" s="134">
        <f>IF(N264="sníž. přenesená",J264,0)</f>
        <v>0</v>
      </c>
      <c r="BI264" s="134">
        <f>IF(N264="nulová",J264,0)</f>
        <v>0</v>
      </c>
      <c r="BJ264" s="13" t="s">
        <v>18</v>
      </c>
      <c r="BK264" s="134">
        <f>ROUND(I264*H264,2)</f>
        <v>0</v>
      </c>
      <c r="BL264" s="13" t="s">
        <v>127</v>
      </c>
      <c r="BM264" s="133" t="s">
        <v>635</v>
      </c>
    </row>
    <row r="265" spans="2:65" s="1" customFormat="1" ht="24.2" customHeight="1">
      <c r="B265" s="121"/>
      <c r="C265" s="122" t="s">
        <v>636</v>
      </c>
      <c r="D265" s="122" t="s">
        <v>123</v>
      </c>
      <c r="E265" s="123" t="s">
        <v>637</v>
      </c>
      <c r="F265" s="124" t="s">
        <v>638</v>
      </c>
      <c r="G265" s="125" t="s">
        <v>126</v>
      </c>
      <c r="H265" s="126">
        <v>6</v>
      </c>
      <c r="I265" s="127">
        <v>0</v>
      </c>
      <c r="J265" s="127">
        <f>ROUND(I265*H265,2)</f>
        <v>0</v>
      </c>
      <c r="K265" s="128"/>
      <c r="L265" s="25"/>
      <c r="M265" s="129" t="s">
        <v>1</v>
      </c>
      <c r="N265" s="130" t="s">
        <v>39</v>
      </c>
      <c r="O265" s="131">
        <v>2.8000000000000001E-2</v>
      </c>
      <c r="P265" s="131">
        <f>O265*H265</f>
        <v>0.16800000000000001</v>
      </c>
      <c r="Q265" s="131">
        <v>2.0000000000000002E-5</v>
      </c>
      <c r="R265" s="131">
        <f>Q265*H265</f>
        <v>1.2000000000000002E-4</v>
      </c>
      <c r="S265" s="131">
        <v>0</v>
      </c>
      <c r="T265" s="132">
        <f>S265*H265</f>
        <v>0</v>
      </c>
      <c r="AR265" s="133" t="s">
        <v>127</v>
      </c>
      <c r="AT265" s="133" t="s">
        <v>123</v>
      </c>
      <c r="AU265" s="133" t="s">
        <v>83</v>
      </c>
      <c r="AY265" s="13" t="s">
        <v>120</v>
      </c>
      <c r="BE265" s="134">
        <f>IF(N265="základní",J265,0)</f>
        <v>0</v>
      </c>
      <c r="BF265" s="134">
        <f>IF(N265="snížená",J265,0)</f>
        <v>0</v>
      </c>
      <c r="BG265" s="134">
        <f>IF(N265="zákl. přenesená",J265,0)</f>
        <v>0</v>
      </c>
      <c r="BH265" s="134">
        <f>IF(N265="sníž. přenesená",J265,0)</f>
        <v>0</v>
      </c>
      <c r="BI265" s="134">
        <f>IF(N265="nulová",J265,0)</f>
        <v>0</v>
      </c>
      <c r="BJ265" s="13" t="s">
        <v>18</v>
      </c>
      <c r="BK265" s="134">
        <f>ROUND(I265*H265,2)</f>
        <v>0</v>
      </c>
      <c r="BL265" s="13" t="s">
        <v>127</v>
      </c>
      <c r="BM265" s="133" t="s">
        <v>639</v>
      </c>
    </row>
    <row r="266" spans="2:65" s="1" customFormat="1" ht="24.2" customHeight="1">
      <c r="B266" s="121"/>
      <c r="C266" s="122" t="s">
        <v>640</v>
      </c>
      <c r="D266" s="122" t="s">
        <v>123</v>
      </c>
      <c r="E266" s="123" t="s">
        <v>641</v>
      </c>
      <c r="F266" s="124" t="s">
        <v>642</v>
      </c>
      <c r="G266" s="125" t="s">
        <v>126</v>
      </c>
      <c r="H266" s="126">
        <v>6</v>
      </c>
      <c r="I266" s="127">
        <v>0</v>
      </c>
      <c r="J266" s="127">
        <f>ROUND(I266*H266,2)</f>
        <v>0</v>
      </c>
      <c r="K266" s="128"/>
      <c r="L266" s="25"/>
      <c r="M266" s="129" t="s">
        <v>1</v>
      </c>
      <c r="N266" s="130" t="s">
        <v>39</v>
      </c>
      <c r="O266" s="131">
        <v>0.06</v>
      </c>
      <c r="P266" s="131">
        <f>O266*H266</f>
        <v>0.36</v>
      </c>
      <c r="Q266" s="131">
        <v>3.0000000000000001E-5</v>
      </c>
      <c r="R266" s="131">
        <f>Q266*H266</f>
        <v>1.8000000000000001E-4</v>
      </c>
      <c r="S266" s="131">
        <v>0</v>
      </c>
      <c r="T266" s="132">
        <f>S266*H266</f>
        <v>0</v>
      </c>
      <c r="AR266" s="133" t="s">
        <v>127</v>
      </c>
      <c r="AT266" s="133" t="s">
        <v>123</v>
      </c>
      <c r="AU266" s="133" t="s">
        <v>83</v>
      </c>
      <c r="AY266" s="13" t="s">
        <v>120</v>
      </c>
      <c r="BE266" s="134">
        <f>IF(N266="základní",J266,0)</f>
        <v>0</v>
      </c>
      <c r="BF266" s="134">
        <f>IF(N266="snížená",J266,0)</f>
        <v>0</v>
      </c>
      <c r="BG266" s="134">
        <f>IF(N266="zákl. přenesená",J266,0)</f>
        <v>0</v>
      </c>
      <c r="BH266" s="134">
        <f>IF(N266="sníž. přenesená",J266,0)</f>
        <v>0</v>
      </c>
      <c r="BI266" s="134">
        <f>IF(N266="nulová",J266,0)</f>
        <v>0</v>
      </c>
      <c r="BJ266" s="13" t="s">
        <v>18</v>
      </c>
      <c r="BK266" s="134">
        <f>ROUND(I266*H266,2)</f>
        <v>0</v>
      </c>
      <c r="BL266" s="13" t="s">
        <v>127</v>
      </c>
      <c r="BM266" s="133" t="s">
        <v>643</v>
      </c>
    </row>
    <row r="267" spans="2:65" s="11" customFormat="1" ht="22.9" customHeight="1">
      <c r="B267" s="110"/>
      <c r="D267" s="111" t="s">
        <v>73</v>
      </c>
      <c r="E267" s="119" t="s">
        <v>644</v>
      </c>
      <c r="F267" s="119" t="s">
        <v>645</v>
      </c>
      <c r="J267" s="120">
        <f>BK267</f>
        <v>0</v>
      </c>
      <c r="L267" s="110"/>
      <c r="M267" s="114"/>
      <c r="P267" s="115">
        <f>SUM(P268:P282)</f>
        <v>44</v>
      </c>
      <c r="R267" s="115">
        <f>SUM(R268:R282)</f>
        <v>0</v>
      </c>
      <c r="T267" s="116">
        <f>SUM(T268:T282)</f>
        <v>0</v>
      </c>
      <c r="AR267" s="111" t="s">
        <v>139</v>
      </c>
      <c r="AT267" s="117" t="s">
        <v>73</v>
      </c>
      <c r="AU267" s="117" t="s">
        <v>18</v>
      </c>
      <c r="AY267" s="111" t="s">
        <v>120</v>
      </c>
      <c r="BK267" s="118">
        <f>SUM(BK268:BK282)</f>
        <v>0</v>
      </c>
    </row>
    <row r="268" spans="2:65" s="1" customFormat="1" ht="16.5" customHeight="1">
      <c r="B268" s="121"/>
      <c r="C268" s="122" t="s">
        <v>646</v>
      </c>
      <c r="D268" s="122" t="s">
        <v>123</v>
      </c>
      <c r="E268" s="123" t="s">
        <v>647</v>
      </c>
      <c r="F268" s="124" t="s">
        <v>648</v>
      </c>
      <c r="G268" s="125" t="s">
        <v>649</v>
      </c>
      <c r="H268" s="126">
        <v>24</v>
      </c>
      <c r="I268" s="127">
        <v>0</v>
      </c>
      <c r="J268" s="127">
        <f t="shared" ref="J268:J282" si="90">ROUND(I268*H268,2)</f>
        <v>0</v>
      </c>
      <c r="K268" s="128"/>
      <c r="L268" s="25"/>
      <c r="M268" s="129" t="s">
        <v>1</v>
      </c>
      <c r="N268" s="130" t="s">
        <v>39</v>
      </c>
      <c r="O268" s="131">
        <v>1</v>
      </c>
      <c r="P268" s="131">
        <f t="shared" ref="P268:P282" si="91">O268*H268</f>
        <v>24</v>
      </c>
      <c r="Q268" s="131">
        <v>0</v>
      </c>
      <c r="R268" s="131">
        <f t="shared" ref="R268:R282" si="92">Q268*H268</f>
        <v>0</v>
      </c>
      <c r="S268" s="131">
        <v>0</v>
      </c>
      <c r="T268" s="132">
        <f t="shared" ref="T268:T282" si="93">S268*H268</f>
        <v>0</v>
      </c>
      <c r="AR268" s="133" t="s">
        <v>127</v>
      </c>
      <c r="AT268" s="133" t="s">
        <v>123</v>
      </c>
      <c r="AU268" s="133" t="s">
        <v>83</v>
      </c>
      <c r="AY268" s="13" t="s">
        <v>120</v>
      </c>
      <c r="BE268" s="134">
        <f t="shared" ref="BE268:BE282" si="94">IF(N268="základní",J268,0)</f>
        <v>0</v>
      </c>
      <c r="BF268" s="134">
        <f t="shared" ref="BF268:BF282" si="95">IF(N268="snížená",J268,0)</f>
        <v>0</v>
      </c>
      <c r="BG268" s="134">
        <f t="shared" ref="BG268:BG282" si="96">IF(N268="zákl. přenesená",J268,0)</f>
        <v>0</v>
      </c>
      <c r="BH268" s="134">
        <f t="shared" ref="BH268:BH282" si="97">IF(N268="sníž. přenesená",J268,0)</f>
        <v>0</v>
      </c>
      <c r="BI268" s="134">
        <f t="shared" ref="BI268:BI282" si="98">IF(N268="nulová",J268,0)</f>
        <v>0</v>
      </c>
      <c r="BJ268" s="13" t="s">
        <v>18</v>
      </c>
      <c r="BK268" s="134">
        <f t="shared" ref="BK268:BK282" si="99">ROUND(I268*H268,2)</f>
        <v>0</v>
      </c>
      <c r="BL268" s="13" t="s">
        <v>127</v>
      </c>
      <c r="BM268" s="133" t="s">
        <v>650</v>
      </c>
    </row>
    <row r="269" spans="2:65" s="1" customFormat="1" ht="16.5" customHeight="1">
      <c r="B269" s="121"/>
      <c r="C269" s="122" t="s">
        <v>651</v>
      </c>
      <c r="D269" s="122" t="s">
        <v>123</v>
      </c>
      <c r="E269" s="123" t="s">
        <v>652</v>
      </c>
      <c r="F269" s="124" t="s">
        <v>653</v>
      </c>
      <c r="G269" s="125" t="s">
        <v>649</v>
      </c>
      <c r="H269" s="126">
        <v>10</v>
      </c>
      <c r="I269" s="127">
        <v>0</v>
      </c>
      <c r="J269" s="127">
        <f t="shared" si="90"/>
        <v>0</v>
      </c>
      <c r="K269" s="128"/>
      <c r="L269" s="25"/>
      <c r="M269" s="129" t="s">
        <v>1</v>
      </c>
      <c r="N269" s="130" t="s">
        <v>39</v>
      </c>
      <c r="O269" s="131">
        <v>1</v>
      </c>
      <c r="P269" s="131">
        <f t="shared" si="91"/>
        <v>10</v>
      </c>
      <c r="Q269" s="131">
        <v>0</v>
      </c>
      <c r="R269" s="131">
        <f t="shared" si="92"/>
        <v>0</v>
      </c>
      <c r="S269" s="131">
        <v>0</v>
      </c>
      <c r="T269" s="132">
        <f t="shared" si="93"/>
        <v>0</v>
      </c>
      <c r="AR269" s="133" t="s">
        <v>127</v>
      </c>
      <c r="AT269" s="133" t="s">
        <v>123</v>
      </c>
      <c r="AU269" s="133" t="s">
        <v>83</v>
      </c>
      <c r="AY269" s="13" t="s">
        <v>120</v>
      </c>
      <c r="BE269" s="134">
        <f t="shared" si="94"/>
        <v>0</v>
      </c>
      <c r="BF269" s="134">
        <f t="shared" si="95"/>
        <v>0</v>
      </c>
      <c r="BG269" s="134">
        <f t="shared" si="96"/>
        <v>0</v>
      </c>
      <c r="BH269" s="134">
        <f t="shared" si="97"/>
        <v>0</v>
      </c>
      <c r="BI269" s="134">
        <f t="shared" si="98"/>
        <v>0</v>
      </c>
      <c r="BJ269" s="13" t="s">
        <v>18</v>
      </c>
      <c r="BK269" s="134">
        <f t="shared" si="99"/>
        <v>0</v>
      </c>
      <c r="BL269" s="13" t="s">
        <v>127</v>
      </c>
      <c r="BM269" s="133" t="s">
        <v>654</v>
      </c>
    </row>
    <row r="270" spans="2:65" s="1" customFormat="1" ht="21.75" customHeight="1">
      <c r="B270" s="121"/>
      <c r="C270" s="122" t="s">
        <v>655</v>
      </c>
      <c r="D270" s="122" t="s">
        <v>123</v>
      </c>
      <c r="E270" s="123" t="s">
        <v>656</v>
      </c>
      <c r="F270" s="124" t="s">
        <v>657</v>
      </c>
      <c r="G270" s="125" t="s">
        <v>649</v>
      </c>
      <c r="H270" s="126">
        <v>10</v>
      </c>
      <c r="I270" s="127">
        <v>0</v>
      </c>
      <c r="J270" s="127">
        <f t="shared" si="90"/>
        <v>0</v>
      </c>
      <c r="K270" s="128"/>
      <c r="L270" s="25"/>
      <c r="M270" s="129" t="s">
        <v>1</v>
      </c>
      <c r="N270" s="130" t="s">
        <v>39</v>
      </c>
      <c r="O270" s="131">
        <v>1</v>
      </c>
      <c r="P270" s="131">
        <f t="shared" si="91"/>
        <v>10</v>
      </c>
      <c r="Q270" s="131">
        <v>0</v>
      </c>
      <c r="R270" s="131">
        <f t="shared" si="92"/>
        <v>0</v>
      </c>
      <c r="S270" s="131">
        <v>0</v>
      </c>
      <c r="T270" s="132">
        <f t="shared" si="93"/>
        <v>0</v>
      </c>
      <c r="AR270" s="133" t="s">
        <v>127</v>
      </c>
      <c r="AT270" s="133" t="s">
        <v>123</v>
      </c>
      <c r="AU270" s="133" t="s">
        <v>83</v>
      </c>
      <c r="AY270" s="13" t="s">
        <v>120</v>
      </c>
      <c r="BE270" s="134">
        <f t="shared" si="94"/>
        <v>0</v>
      </c>
      <c r="BF270" s="134">
        <f t="shared" si="95"/>
        <v>0</v>
      </c>
      <c r="BG270" s="134">
        <f t="shared" si="96"/>
        <v>0</v>
      </c>
      <c r="BH270" s="134">
        <f t="shared" si="97"/>
        <v>0</v>
      </c>
      <c r="BI270" s="134">
        <f t="shared" si="98"/>
        <v>0</v>
      </c>
      <c r="BJ270" s="13" t="s">
        <v>18</v>
      </c>
      <c r="BK270" s="134">
        <f t="shared" si="99"/>
        <v>0</v>
      </c>
      <c r="BL270" s="13" t="s">
        <v>127</v>
      </c>
      <c r="BM270" s="133" t="s">
        <v>658</v>
      </c>
    </row>
    <row r="271" spans="2:65" s="1" customFormat="1" ht="16.5" customHeight="1">
      <c r="B271" s="121"/>
      <c r="C271" s="122" t="s">
        <v>659</v>
      </c>
      <c r="D271" s="122" t="s">
        <v>123</v>
      </c>
      <c r="E271" s="123" t="s">
        <v>660</v>
      </c>
      <c r="F271" s="124" t="s">
        <v>661</v>
      </c>
      <c r="G271" s="125" t="s">
        <v>209</v>
      </c>
      <c r="H271" s="126">
        <v>1</v>
      </c>
      <c r="I271" s="127">
        <v>0</v>
      </c>
      <c r="J271" s="127">
        <f t="shared" si="90"/>
        <v>0</v>
      </c>
      <c r="K271" s="128"/>
      <c r="L271" s="25"/>
      <c r="M271" s="129" t="s">
        <v>1</v>
      </c>
      <c r="N271" s="130" t="s">
        <v>39</v>
      </c>
      <c r="O271" s="131">
        <v>0</v>
      </c>
      <c r="P271" s="131">
        <f t="shared" si="91"/>
        <v>0</v>
      </c>
      <c r="Q271" s="131">
        <v>0</v>
      </c>
      <c r="R271" s="131">
        <f t="shared" si="92"/>
        <v>0</v>
      </c>
      <c r="S271" s="131">
        <v>0</v>
      </c>
      <c r="T271" s="132">
        <f t="shared" si="93"/>
        <v>0</v>
      </c>
      <c r="AR271" s="133" t="s">
        <v>662</v>
      </c>
      <c r="AT271" s="133" t="s">
        <v>123</v>
      </c>
      <c r="AU271" s="133" t="s">
        <v>83</v>
      </c>
      <c r="AY271" s="13" t="s">
        <v>120</v>
      </c>
      <c r="BE271" s="134">
        <f t="shared" si="94"/>
        <v>0</v>
      </c>
      <c r="BF271" s="134">
        <f t="shared" si="95"/>
        <v>0</v>
      </c>
      <c r="BG271" s="134">
        <f t="shared" si="96"/>
        <v>0</v>
      </c>
      <c r="BH271" s="134">
        <f t="shared" si="97"/>
        <v>0</v>
      </c>
      <c r="BI271" s="134">
        <f t="shared" si="98"/>
        <v>0</v>
      </c>
      <c r="BJ271" s="13" t="s">
        <v>18</v>
      </c>
      <c r="BK271" s="134">
        <f t="shared" si="99"/>
        <v>0</v>
      </c>
      <c r="BL271" s="13" t="s">
        <v>662</v>
      </c>
      <c r="BM271" s="133" t="s">
        <v>663</v>
      </c>
    </row>
    <row r="272" spans="2:65" s="1" customFormat="1" ht="16.5" customHeight="1">
      <c r="B272" s="121"/>
      <c r="C272" s="122" t="s">
        <v>664</v>
      </c>
      <c r="D272" s="122" t="s">
        <v>123</v>
      </c>
      <c r="E272" s="123" t="s">
        <v>665</v>
      </c>
      <c r="F272" s="124" t="s">
        <v>666</v>
      </c>
      <c r="G272" s="125" t="s">
        <v>209</v>
      </c>
      <c r="H272" s="126">
        <v>1</v>
      </c>
      <c r="I272" s="127">
        <v>0</v>
      </c>
      <c r="J272" s="127">
        <f t="shared" si="90"/>
        <v>0</v>
      </c>
      <c r="K272" s="128"/>
      <c r="L272" s="25"/>
      <c r="M272" s="129" t="s">
        <v>1</v>
      </c>
      <c r="N272" s="130" t="s">
        <v>39</v>
      </c>
      <c r="O272" s="131">
        <v>0</v>
      </c>
      <c r="P272" s="131">
        <f t="shared" si="91"/>
        <v>0</v>
      </c>
      <c r="Q272" s="131">
        <v>0</v>
      </c>
      <c r="R272" s="131">
        <f t="shared" si="92"/>
        <v>0</v>
      </c>
      <c r="S272" s="131">
        <v>0</v>
      </c>
      <c r="T272" s="132">
        <f t="shared" si="93"/>
        <v>0</v>
      </c>
      <c r="AR272" s="133" t="s">
        <v>662</v>
      </c>
      <c r="AT272" s="133" t="s">
        <v>123</v>
      </c>
      <c r="AU272" s="133" t="s">
        <v>83</v>
      </c>
      <c r="AY272" s="13" t="s">
        <v>120</v>
      </c>
      <c r="BE272" s="134">
        <f t="shared" si="94"/>
        <v>0</v>
      </c>
      <c r="BF272" s="134">
        <f t="shared" si="95"/>
        <v>0</v>
      </c>
      <c r="BG272" s="134">
        <f t="shared" si="96"/>
        <v>0</v>
      </c>
      <c r="BH272" s="134">
        <f t="shared" si="97"/>
        <v>0</v>
      </c>
      <c r="BI272" s="134">
        <f t="shared" si="98"/>
        <v>0</v>
      </c>
      <c r="BJ272" s="13" t="s">
        <v>18</v>
      </c>
      <c r="BK272" s="134">
        <f t="shared" si="99"/>
        <v>0</v>
      </c>
      <c r="BL272" s="13" t="s">
        <v>662</v>
      </c>
      <c r="BM272" s="133" t="s">
        <v>667</v>
      </c>
    </row>
    <row r="273" spans="2:65" s="1" customFormat="1" ht="21.75" customHeight="1">
      <c r="B273" s="121"/>
      <c r="C273" s="122" t="s">
        <v>668</v>
      </c>
      <c r="D273" s="122" t="s">
        <v>123</v>
      </c>
      <c r="E273" s="123" t="s">
        <v>669</v>
      </c>
      <c r="F273" s="124" t="s">
        <v>670</v>
      </c>
      <c r="G273" s="125" t="s">
        <v>209</v>
      </c>
      <c r="H273" s="126">
        <v>2</v>
      </c>
      <c r="I273" s="127">
        <v>0</v>
      </c>
      <c r="J273" s="127">
        <f t="shared" si="90"/>
        <v>0</v>
      </c>
      <c r="K273" s="128"/>
      <c r="L273" s="25"/>
      <c r="M273" s="129" t="s">
        <v>1</v>
      </c>
      <c r="N273" s="130" t="s">
        <v>39</v>
      </c>
      <c r="O273" s="131">
        <v>0</v>
      </c>
      <c r="P273" s="131">
        <f t="shared" si="91"/>
        <v>0</v>
      </c>
      <c r="Q273" s="131">
        <v>0</v>
      </c>
      <c r="R273" s="131">
        <f t="shared" si="92"/>
        <v>0</v>
      </c>
      <c r="S273" s="131">
        <v>0</v>
      </c>
      <c r="T273" s="132">
        <f t="shared" si="93"/>
        <v>0</v>
      </c>
      <c r="AR273" s="133" t="s">
        <v>662</v>
      </c>
      <c r="AT273" s="133" t="s">
        <v>123</v>
      </c>
      <c r="AU273" s="133" t="s">
        <v>83</v>
      </c>
      <c r="AY273" s="13" t="s">
        <v>120</v>
      </c>
      <c r="BE273" s="134">
        <f t="shared" si="94"/>
        <v>0</v>
      </c>
      <c r="BF273" s="134">
        <f t="shared" si="95"/>
        <v>0</v>
      </c>
      <c r="BG273" s="134">
        <f t="shared" si="96"/>
        <v>0</v>
      </c>
      <c r="BH273" s="134">
        <f t="shared" si="97"/>
        <v>0</v>
      </c>
      <c r="BI273" s="134">
        <f t="shared" si="98"/>
        <v>0</v>
      </c>
      <c r="BJ273" s="13" t="s">
        <v>18</v>
      </c>
      <c r="BK273" s="134">
        <f t="shared" si="99"/>
        <v>0</v>
      </c>
      <c r="BL273" s="13" t="s">
        <v>662</v>
      </c>
      <c r="BM273" s="133" t="s">
        <v>671</v>
      </c>
    </row>
    <row r="274" spans="2:65" s="1" customFormat="1" ht="16.5" customHeight="1">
      <c r="B274" s="121"/>
      <c r="C274" s="122" t="s">
        <v>672</v>
      </c>
      <c r="D274" s="122" t="s">
        <v>123</v>
      </c>
      <c r="E274" s="123" t="s">
        <v>673</v>
      </c>
      <c r="F274" s="124" t="s">
        <v>674</v>
      </c>
      <c r="G274" s="125" t="s">
        <v>209</v>
      </c>
      <c r="H274" s="126">
        <v>1</v>
      </c>
      <c r="I274" s="127">
        <v>0</v>
      </c>
      <c r="J274" s="127">
        <f t="shared" si="90"/>
        <v>0</v>
      </c>
      <c r="K274" s="128"/>
      <c r="L274" s="25"/>
      <c r="M274" s="129" t="s">
        <v>1</v>
      </c>
      <c r="N274" s="130" t="s">
        <v>39</v>
      </c>
      <c r="O274" s="131">
        <v>0</v>
      </c>
      <c r="P274" s="131">
        <f t="shared" si="91"/>
        <v>0</v>
      </c>
      <c r="Q274" s="131">
        <v>0</v>
      </c>
      <c r="R274" s="131">
        <f t="shared" si="92"/>
        <v>0</v>
      </c>
      <c r="S274" s="131">
        <v>0</v>
      </c>
      <c r="T274" s="132">
        <f t="shared" si="93"/>
        <v>0</v>
      </c>
      <c r="AR274" s="133" t="s">
        <v>662</v>
      </c>
      <c r="AT274" s="133" t="s">
        <v>123</v>
      </c>
      <c r="AU274" s="133" t="s">
        <v>83</v>
      </c>
      <c r="AY274" s="13" t="s">
        <v>120</v>
      </c>
      <c r="BE274" s="134">
        <f t="shared" si="94"/>
        <v>0</v>
      </c>
      <c r="BF274" s="134">
        <f t="shared" si="95"/>
        <v>0</v>
      </c>
      <c r="BG274" s="134">
        <f t="shared" si="96"/>
        <v>0</v>
      </c>
      <c r="BH274" s="134">
        <f t="shared" si="97"/>
        <v>0</v>
      </c>
      <c r="BI274" s="134">
        <f t="shared" si="98"/>
        <v>0</v>
      </c>
      <c r="BJ274" s="13" t="s">
        <v>18</v>
      </c>
      <c r="BK274" s="134">
        <f t="shared" si="99"/>
        <v>0</v>
      </c>
      <c r="BL274" s="13" t="s">
        <v>662</v>
      </c>
      <c r="BM274" s="133" t="s">
        <v>675</v>
      </c>
    </row>
    <row r="275" spans="2:65" s="1" customFormat="1" ht="24.2" customHeight="1">
      <c r="B275" s="121"/>
      <c r="C275" s="122" t="s">
        <v>676</v>
      </c>
      <c r="D275" s="122" t="s">
        <v>123</v>
      </c>
      <c r="E275" s="123" t="s">
        <v>677</v>
      </c>
      <c r="F275" s="124" t="s">
        <v>678</v>
      </c>
      <c r="G275" s="125" t="s">
        <v>209</v>
      </c>
      <c r="H275" s="126">
        <v>1</v>
      </c>
      <c r="I275" s="127">
        <v>0</v>
      </c>
      <c r="J275" s="127">
        <f t="shared" si="90"/>
        <v>0</v>
      </c>
      <c r="K275" s="128"/>
      <c r="L275" s="25"/>
      <c r="M275" s="129" t="s">
        <v>1</v>
      </c>
      <c r="N275" s="130" t="s">
        <v>39</v>
      </c>
      <c r="O275" s="131">
        <v>0</v>
      </c>
      <c r="P275" s="131">
        <f t="shared" si="91"/>
        <v>0</v>
      </c>
      <c r="Q275" s="131">
        <v>0</v>
      </c>
      <c r="R275" s="131">
        <f t="shared" si="92"/>
        <v>0</v>
      </c>
      <c r="S275" s="131">
        <v>0</v>
      </c>
      <c r="T275" s="132">
        <f t="shared" si="93"/>
        <v>0</v>
      </c>
      <c r="AR275" s="133" t="s">
        <v>662</v>
      </c>
      <c r="AT275" s="133" t="s">
        <v>123</v>
      </c>
      <c r="AU275" s="133" t="s">
        <v>83</v>
      </c>
      <c r="AY275" s="13" t="s">
        <v>120</v>
      </c>
      <c r="BE275" s="134">
        <f t="shared" si="94"/>
        <v>0</v>
      </c>
      <c r="BF275" s="134">
        <f t="shared" si="95"/>
        <v>0</v>
      </c>
      <c r="BG275" s="134">
        <f t="shared" si="96"/>
        <v>0</v>
      </c>
      <c r="BH275" s="134">
        <f t="shared" si="97"/>
        <v>0</v>
      </c>
      <c r="BI275" s="134">
        <f t="shared" si="98"/>
        <v>0</v>
      </c>
      <c r="BJ275" s="13" t="s">
        <v>18</v>
      </c>
      <c r="BK275" s="134">
        <f t="shared" si="99"/>
        <v>0</v>
      </c>
      <c r="BL275" s="13" t="s">
        <v>662</v>
      </c>
      <c r="BM275" s="133" t="s">
        <v>679</v>
      </c>
    </row>
    <row r="276" spans="2:65" s="1" customFormat="1" ht="16.5" customHeight="1">
      <c r="B276" s="121"/>
      <c r="C276" s="122" t="s">
        <v>680</v>
      </c>
      <c r="D276" s="122" t="s">
        <v>123</v>
      </c>
      <c r="E276" s="123" t="s">
        <v>681</v>
      </c>
      <c r="F276" s="124" t="s">
        <v>682</v>
      </c>
      <c r="G276" s="125" t="s">
        <v>209</v>
      </c>
      <c r="H276" s="126">
        <v>1</v>
      </c>
      <c r="I276" s="127">
        <v>0</v>
      </c>
      <c r="J276" s="127">
        <f t="shared" si="90"/>
        <v>0</v>
      </c>
      <c r="K276" s="128"/>
      <c r="L276" s="25"/>
      <c r="M276" s="129" t="s">
        <v>1</v>
      </c>
      <c r="N276" s="130" t="s">
        <v>39</v>
      </c>
      <c r="O276" s="131">
        <v>0</v>
      </c>
      <c r="P276" s="131">
        <f t="shared" si="91"/>
        <v>0</v>
      </c>
      <c r="Q276" s="131">
        <v>0</v>
      </c>
      <c r="R276" s="131">
        <f t="shared" si="92"/>
        <v>0</v>
      </c>
      <c r="S276" s="131">
        <v>0</v>
      </c>
      <c r="T276" s="132">
        <f t="shared" si="93"/>
        <v>0</v>
      </c>
      <c r="AR276" s="133" t="s">
        <v>662</v>
      </c>
      <c r="AT276" s="133" t="s">
        <v>123</v>
      </c>
      <c r="AU276" s="133" t="s">
        <v>83</v>
      </c>
      <c r="AY276" s="13" t="s">
        <v>120</v>
      </c>
      <c r="BE276" s="134">
        <f t="shared" si="94"/>
        <v>0</v>
      </c>
      <c r="BF276" s="134">
        <f t="shared" si="95"/>
        <v>0</v>
      </c>
      <c r="BG276" s="134">
        <f t="shared" si="96"/>
        <v>0</v>
      </c>
      <c r="BH276" s="134">
        <f t="shared" si="97"/>
        <v>0</v>
      </c>
      <c r="BI276" s="134">
        <f t="shared" si="98"/>
        <v>0</v>
      </c>
      <c r="BJ276" s="13" t="s">
        <v>18</v>
      </c>
      <c r="BK276" s="134">
        <f t="shared" si="99"/>
        <v>0</v>
      </c>
      <c r="BL276" s="13" t="s">
        <v>662</v>
      </c>
      <c r="BM276" s="133" t="s">
        <v>683</v>
      </c>
    </row>
    <row r="277" spans="2:65" s="1" customFormat="1" ht="16.5" customHeight="1">
      <c r="B277" s="121"/>
      <c r="C277" s="122" t="s">
        <v>684</v>
      </c>
      <c r="D277" s="122" t="s">
        <v>123</v>
      </c>
      <c r="E277" s="123" t="s">
        <v>685</v>
      </c>
      <c r="F277" s="124" t="s">
        <v>686</v>
      </c>
      <c r="G277" s="125" t="s">
        <v>209</v>
      </c>
      <c r="H277" s="126">
        <v>1</v>
      </c>
      <c r="I277" s="127">
        <v>0</v>
      </c>
      <c r="J277" s="127">
        <f t="shared" si="90"/>
        <v>0</v>
      </c>
      <c r="K277" s="128"/>
      <c r="L277" s="25"/>
      <c r="M277" s="129" t="s">
        <v>1</v>
      </c>
      <c r="N277" s="130" t="s">
        <v>39</v>
      </c>
      <c r="O277" s="131">
        <v>0</v>
      </c>
      <c r="P277" s="131">
        <f t="shared" si="91"/>
        <v>0</v>
      </c>
      <c r="Q277" s="131">
        <v>0</v>
      </c>
      <c r="R277" s="131">
        <f t="shared" si="92"/>
        <v>0</v>
      </c>
      <c r="S277" s="131">
        <v>0</v>
      </c>
      <c r="T277" s="132">
        <f t="shared" si="93"/>
        <v>0</v>
      </c>
      <c r="AR277" s="133" t="s">
        <v>662</v>
      </c>
      <c r="AT277" s="133" t="s">
        <v>123</v>
      </c>
      <c r="AU277" s="133" t="s">
        <v>83</v>
      </c>
      <c r="AY277" s="13" t="s">
        <v>120</v>
      </c>
      <c r="BE277" s="134">
        <f t="shared" si="94"/>
        <v>0</v>
      </c>
      <c r="BF277" s="134">
        <f t="shared" si="95"/>
        <v>0</v>
      </c>
      <c r="BG277" s="134">
        <f t="shared" si="96"/>
        <v>0</v>
      </c>
      <c r="BH277" s="134">
        <f t="shared" si="97"/>
        <v>0</v>
      </c>
      <c r="BI277" s="134">
        <f t="shared" si="98"/>
        <v>0</v>
      </c>
      <c r="BJ277" s="13" t="s">
        <v>18</v>
      </c>
      <c r="BK277" s="134">
        <f t="shared" si="99"/>
        <v>0</v>
      </c>
      <c r="BL277" s="13" t="s">
        <v>662</v>
      </c>
      <c r="BM277" s="133" t="s">
        <v>687</v>
      </c>
    </row>
    <row r="278" spans="2:65" s="1" customFormat="1" ht="16.5" customHeight="1">
      <c r="B278" s="121"/>
      <c r="C278" s="122" t="s">
        <v>688</v>
      </c>
      <c r="D278" s="122" t="s">
        <v>123</v>
      </c>
      <c r="E278" s="123" t="s">
        <v>689</v>
      </c>
      <c r="F278" s="124" t="s">
        <v>690</v>
      </c>
      <c r="G278" s="125" t="s">
        <v>209</v>
      </c>
      <c r="H278" s="126">
        <v>1</v>
      </c>
      <c r="I278" s="127">
        <v>0</v>
      </c>
      <c r="J278" s="127">
        <f t="shared" si="90"/>
        <v>0</v>
      </c>
      <c r="K278" s="128"/>
      <c r="L278" s="25"/>
      <c r="M278" s="129" t="s">
        <v>1</v>
      </c>
      <c r="N278" s="130" t="s">
        <v>39</v>
      </c>
      <c r="O278" s="131">
        <v>0</v>
      </c>
      <c r="P278" s="131">
        <f t="shared" si="91"/>
        <v>0</v>
      </c>
      <c r="Q278" s="131">
        <v>0</v>
      </c>
      <c r="R278" s="131">
        <f t="shared" si="92"/>
        <v>0</v>
      </c>
      <c r="S278" s="131">
        <v>0</v>
      </c>
      <c r="T278" s="132">
        <f t="shared" si="93"/>
        <v>0</v>
      </c>
      <c r="AR278" s="133" t="s">
        <v>662</v>
      </c>
      <c r="AT278" s="133" t="s">
        <v>123</v>
      </c>
      <c r="AU278" s="133" t="s">
        <v>83</v>
      </c>
      <c r="AY278" s="13" t="s">
        <v>120</v>
      </c>
      <c r="BE278" s="134">
        <f t="shared" si="94"/>
        <v>0</v>
      </c>
      <c r="BF278" s="134">
        <f t="shared" si="95"/>
        <v>0</v>
      </c>
      <c r="BG278" s="134">
        <f t="shared" si="96"/>
        <v>0</v>
      </c>
      <c r="BH278" s="134">
        <f t="shared" si="97"/>
        <v>0</v>
      </c>
      <c r="BI278" s="134">
        <f t="shared" si="98"/>
        <v>0</v>
      </c>
      <c r="BJ278" s="13" t="s">
        <v>18</v>
      </c>
      <c r="BK278" s="134">
        <f t="shared" si="99"/>
        <v>0</v>
      </c>
      <c r="BL278" s="13" t="s">
        <v>662</v>
      </c>
      <c r="BM278" s="133" t="s">
        <v>691</v>
      </c>
    </row>
    <row r="279" spans="2:65" s="1" customFormat="1" ht="16.5" customHeight="1">
      <c r="B279" s="121"/>
      <c r="C279" s="122" t="s">
        <v>692</v>
      </c>
      <c r="D279" s="122" t="s">
        <v>123</v>
      </c>
      <c r="E279" s="123" t="s">
        <v>693</v>
      </c>
      <c r="F279" s="124" t="s">
        <v>694</v>
      </c>
      <c r="G279" s="125" t="s">
        <v>209</v>
      </c>
      <c r="H279" s="126">
        <v>1</v>
      </c>
      <c r="I279" s="127">
        <v>0</v>
      </c>
      <c r="J279" s="127">
        <f t="shared" si="90"/>
        <v>0</v>
      </c>
      <c r="K279" s="128"/>
      <c r="L279" s="25"/>
      <c r="M279" s="129" t="s">
        <v>1</v>
      </c>
      <c r="N279" s="130" t="s">
        <v>39</v>
      </c>
      <c r="O279" s="131">
        <v>0</v>
      </c>
      <c r="P279" s="131">
        <f t="shared" si="91"/>
        <v>0</v>
      </c>
      <c r="Q279" s="131">
        <v>0</v>
      </c>
      <c r="R279" s="131">
        <f t="shared" si="92"/>
        <v>0</v>
      </c>
      <c r="S279" s="131">
        <v>0</v>
      </c>
      <c r="T279" s="132">
        <f t="shared" si="93"/>
        <v>0</v>
      </c>
      <c r="AR279" s="133" t="s">
        <v>662</v>
      </c>
      <c r="AT279" s="133" t="s">
        <v>123</v>
      </c>
      <c r="AU279" s="133" t="s">
        <v>83</v>
      </c>
      <c r="AY279" s="13" t="s">
        <v>120</v>
      </c>
      <c r="BE279" s="134">
        <f t="shared" si="94"/>
        <v>0</v>
      </c>
      <c r="BF279" s="134">
        <f t="shared" si="95"/>
        <v>0</v>
      </c>
      <c r="BG279" s="134">
        <f t="shared" si="96"/>
        <v>0</v>
      </c>
      <c r="BH279" s="134">
        <f t="shared" si="97"/>
        <v>0</v>
      </c>
      <c r="BI279" s="134">
        <f t="shared" si="98"/>
        <v>0</v>
      </c>
      <c r="BJ279" s="13" t="s">
        <v>18</v>
      </c>
      <c r="BK279" s="134">
        <f t="shared" si="99"/>
        <v>0</v>
      </c>
      <c r="BL279" s="13" t="s">
        <v>662</v>
      </c>
      <c r="BM279" s="133" t="s">
        <v>695</v>
      </c>
    </row>
    <row r="280" spans="2:65" s="1" customFormat="1" ht="16.5" customHeight="1">
      <c r="B280" s="121"/>
      <c r="C280" s="122" t="s">
        <v>696</v>
      </c>
      <c r="D280" s="122" t="s">
        <v>123</v>
      </c>
      <c r="E280" s="123" t="s">
        <v>697</v>
      </c>
      <c r="F280" s="124" t="s">
        <v>698</v>
      </c>
      <c r="G280" s="125" t="s">
        <v>209</v>
      </c>
      <c r="H280" s="126">
        <v>1</v>
      </c>
      <c r="I280" s="127">
        <v>0</v>
      </c>
      <c r="J280" s="127">
        <f t="shared" si="90"/>
        <v>0</v>
      </c>
      <c r="K280" s="128"/>
      <c r="L280" s="25"/>
      <c r="M280" s="129" t="s">
        <v>1</v>
      </c>
      <c r="N280" s="130" t="s">
        <v>39</v>
      </c>
      <c r="O280" s="131">
        <v>0</v>
      </c>
      <c r="P280" s="131">
        <f t="shared" si="91"/>
        <v>0</v>
      </c>
      <c r="Q280" s="131">
        <v>0</v>
      </c>
      <c r="R280" s="131">
        <f t="shared" si="92"/>
        <v>0</v>
      </c>
      <c r="S280" s="131">
        <v>0</v>
      </c>
      <c r="T280" s="132">
        <f t="shared" si="93"/>
        <v>0</v>
      </c>
      <c r="AR280" s="133" t="s">
        <v>662</v>
      </c>
      <c r="AT280" s="133" t="s">
        <v>123</v>
      </c>
      <c r="AU280" s="133" t="s">
        <v>83</v>
      </c>
      <c r="AY280" s="13" t="s">
        <v>120</v>
      </c>
      <c r="BE280" s="134">
        <f t="shared" si="94"/>
        <v>0</v>
      </c>
      <c r="BF280" s="134">
        <f t="shared" si="95"/>
        <v>0</v>
      </c>
      <c r="BG280" s="134">
        <f t="shared" si="96"/>
        <v>0</v>
      </c>
      <c r="BH280" s="134">
        <f t="shared" si="97"/>
        <v>0</v>
      </c>
      <c r="BI280" s="134">
        <f t="shared" si="98"/>
        <v>0</v>
      </c>
      <c r="BJ280" s="13" t="s">
        <v>18</v>
      </c>
      <c r="BK280" s="134">
        <f t="shared" si="99"/>
        <v>0</v>
      </c>
      <c r="BL280" s="13" t="s">
        <v>662</v>
      </c>
      <c r="BM280" s="133" t="s">
        <v>699</v>
      </c>
    </row>
    <row r="281" spans="2:65" s="1" customFormat="1" ht="34.5" customHeight="1">
      <c r="B281" s="121"/>
      <c r="C281" s="122" t="s">
        <v>700</v>
      </c>
      <c r="D281" s="122" t="s">
        <v>123</v>
      </c>
      <c r="E281" s="123" t="s">
        <v>701</v>
      </c>
      <c r="F281" s="124" t="s">
        <v>708</v>
      </c>
      <c r="G281" s="125" t="s">
        <v>209</v>
      </c>
      <c r="H281" s="126">
        <v>1</v>
      </c>
      <c r="I281" s="127">
        <v>0</v>
      </c>
      <c r="J281" s="127">
        <f t="shared" si="90"/>
        <v>0</v>
      </c>
      <c r="K281" s="128"/>
      <c r="L281" s="25"/>
      <c r="M281" s="129" t="s">
        <v>1</v>
      </c>
      <c r="N281" s="130" t="s">
        <v>39</v>
      </c>
      <c r="O281" s="131">
        <v>0</v>
      </c>
      <c r="P281" s="131">
        <f t="shared" si="91"/>
        <v>0</v>
      </c>
      <c r="Q281" s="131">
        <v>0</v>
      </c>
      <c r="R281" s="131">
        <f t="shared" si="92"/>
        <v>0</v>
      </c>
      <c r="S281" s="131">
        <v>0</v>
      </c>
      <c r="T281" s="132">
        <f t="shared" si="93"/>
        <v>0</v>
      </c>
      <c r="AR281" s="133" t="s">
        <v>662</v>
      </c>
      <c r="AT281" s="133" t="s">
        <v>123</v>
      </c>
      <c r="AU281" s="133" t="s">
        <v>83</v>
      </c>
      <c r="AY281" s="13" t="s">
        <v>120</v>
      </c>
      <c r="BE281" s="134">
        <f t="shared" si="94"/>
        <v>0</v>
      </c>
      <c r="BF281" s="134">
        <f t="shared" si="95"/>
        <v>0</v>
      </c>
      <c r="BG281" s="134">
        <f t="shared" si="96"/>
        <v>0</v>
      </c>
      <c r="BH281" s="134">
        <f t="shared" si="97"/>
        <v>0</v>
      </c>
      <c r="BI281" s="134">
        <f t="shared" si="98"/>
        <v>0</v>
      </c>
      <c r="BJ281" s="13" t="s">
        <v>18</v>
      </c>
      <c r="BK281" s="134">
        <f t="shared" si="99"/>
        <v>0</v>
      </c>
      <c r="BL281" s="13" t="s">
        <v>662</v>
      </c>
      <c r="BM281" s="133" t="s">
        <v>702</v>
      </c>
    </row>
    <row r="282" spans="2:65" s="1" customFormat="1" ht="41.25" customHeight="1">
      <c r="B282" s="121"/>
      <c r="C282" s="122" t="s">
        <v>703</v>
      </c>
      <c r="D282" s="122" t="s">
        <v>123</v>
      </c>
      <c r="E282" s="123" t="s">
        <v>704</v>
      </c>
      <c r="F282" s="124" t="s">
        <v>707</v>
      </c>
      <c r="G282" s="125" t="s">
        <v>209</v>
      </c>
      <c r="H282" s="126">
        <v>1</v>
      </c>
      <c r="I282" s="127">
        <v>0</v>
      </c>
      <c r="J282" s="127">
        <f t="shared" si="90"/>
        <v>0</v>
      </c>
      <c r="K282" s="128"/>
      <c r="L282" s="25"/>
      <c r="M282" s="145" t="s">
        <v>1</v>
      </c>
      <c r="N282" s="146" t="s">
        <v>39</v>
      </c>
      <c r="O282" s="147">
        <v>0</v>
      </c>
      <c r="P282" s="147">
        <f t="shared" si="91"/>
        <v>0</v>
      </c>
      <c r="Q282" s="147">
        <v>0</v>
      </c>
      <c r="R282" s="147">
        <f t="shared" si="92"/>
        <v>0</v>
      </c>
      <c r="S282" s="147">
        <v>0</v>
      </c>
      <c r="T282" s="148">
        <f t="shared" si="93"/>
        <v>0</v>
      </c>
      <c r="AR282" s="133" t="s">
        <v>662</v>
      </c>
      <c r="AT282" s="133" t="s">
        <v>123</v>
      </c>
      <c r="AU282" s="133" t="s">
        <v>83</v>
      </c>
      <c r="AY282" s="13" t="s">
        <v>120</v>
      </c>
      <c r="BE282" s="134">
        <f t="shared" si="94"/>
        <v>0</v>
      </c>
      <c r="BF282" s="134">
        <f t="shared" si="95"/>
        <v>0</v>
      </c>
      <c r="BG282" s="134">
        <f t="shared" si="96"/>
        <v>0</v>
      </c>
      <c r="BH282" s="134">
        <f t="shared" si="97"/>
        <v>0</v>
      </c>
      <c r="BI282" s="134">
        <f t="shared" si="98"/>
        <v>0</v>
      </c>
      <c r="BJ282" s="13" t="s">
        <v>18</v>
      </c>
      <c r="BK282" s="134">
        <f t="shared" si="99"/>
        <v>0</v>
      </c>
      <c r="BL282" s="13" t="s">
        <v>662</v>
      </c>
      <c r="BM282" s="133" t="s">
        <v>705</v>
      </c>
    </row>
    <row r="283" spans="2:65" s="1" customFormat="1" ht="6.95" customHeight="1">
      <c r="B283" s="37"/>
      <c r="C283" s="38"/>
      <c r="D283" s="38"/>
      <c r="E283" s="38"/>
      <c r="F283" s="38"/>
      <c r="G283" s="38"/>
      <c r="H283" s="38"/>
      <c r="I283" s="38"/>
      <c r="J283" s="38"/>
      <c r="K283" s="38"/>
      <c r="L283" s="25"/>
    </row>
  </sheetData>
  <autoFilter ref="C128:K282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Rekonstrukce plynové...</vt:lpstr>
      <vt:lpstr>'01 - Rekonstrukce plynové...'!Názvy_tisku</vt:lpstr>
      <vt:lpstr>'Rekapitulace stavby'!Názvy_tisku</vt:lpstr>
      <vt:lpstr>'01 - Rekonstrukce plynové...'!Oblast_tisku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INST-JOSEFM\JosefM</dc:creator>
  <cp:lastModifiedBy>Ing. Kamil Beňo</cp:lastModifiedBy>
  <dcterms:created xsi:type="dcterms:W3CDTF">2023-09-13T08:23:36Z</dcterms:created>
  <dcterms:modified xsi:type="dcterms:W3CDTF">2025-05-06T11:48:45Z</dcterms:modified>
</cp:coreProperties>
</file>